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lenaaj\Documents\1McMILLIN\TIEC\D. 49421\"/>
    </mc:Choice>
  </mc:AlternateContent>
  <bookViews>
    <workbookView xWindow="0" yWindow="0" windowWidth="21600" windowHeight="9045"/>
  </bookViews>
  <sheets>
    <sheet name="MPG-20, Page 2" sheetId="5" r:id="rId1"/>
    <sheet name="Beta Data" sheetId="6" r:id="rId2"/>
    <sheet name="NG Beta Data" sheetId="8" r:id="rId3"/>
    <sheet name="Data" sheetId="1" r:id="rId4"/>
  </sheets>
  <externalReferences>
    <externalReference r:id="rId5"/>
  </externalReferences>
  <definedNames>
    <definedName name="_xlnm._FilterDatabase" localSheetId="3" hidden="1">Data!$A$2:$A$85</definedName>
    <definedName name="CompanyList">OFFSET('[1]Company List'!$A$9,0,0,'[1]Company List'!$A$5,4)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'MPG-20, Page 2'!$A$1:$X$39</definedName>
    <definedName name="WaterList">[1]WaterCompanyList!$A$4:$B$13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" i="5" l="1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E35" i="5"/>
  <c r="A35" i="5"/>
  <c r="A15" i="5"/>
  <c r="F20" i="5" l="1"/>
  <c r="F28" i="5"/>
  <c r="F29" i="5"/>
  <c r="F30" i="5"/>
  <c r="E11" i="5" l="1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T11" i="5"/>
  <c r="U11" i="5"/>
  <c r="V11" i="5"/>
  <c r="W11" i="5"/>
  <c r="X11" i="5"/>
  <c r="E12" i="5"/>
  <c r="G12" i="5"/>
  <c r="H12" i="5"/>
  <c r="I12" i="5"/>
  <c r="J12" i="5"/>
  <c r="K12" i="5"/>
  <c r="L12" i="5"/>
  <c r="M12" i="5"/>
  <c r="N12" i="5"/>
  <c r="O12" i="5"/>
  <c r="P12" i="5"/>
  <c r="Q12" i="5"/>
  <c r="R12" i="5"/>
  <c r="S12" i="5"/>
  <c r="T12" i="5"/>
  <c r="U12" i="5"/>
  <c r="V12" i="5"/>
  <c r="W12" i="5"/>
  <c r="X12" i="5"/>
  <c r="E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E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E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E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E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X18" i="5"/>
  <c r="E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E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E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E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E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X23" i="5"/>
  <c r="E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E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E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W26" i="5"/>
  <c r="X26" i="5"/>
  <c r="E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W27" i="5"/>
  <c r="X27" i="5"/>
  <c r="E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E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W29" i="5"/>
  <c r="X29" i="5"/>
  <c r="E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E31" i="5"/>
  <c r="G31" i="5"/>
  <c r="H31" i="5"/>
  <c r="I31" i="5"/>
  <c r="J31" i="5"/>
  <c r="K31" i="5"/>
  <c r="L31" i="5"/>
  <c r="M31" i="5"/>
  <c r="N31" i="5"/>
  <c r="O31" i="5"/>
  <c r="P31" i="5"/>
  <c r="Q31" i="5"/>
  <c r="R31" i="5"/>
  <c r="S31" i="5"/>
  <c r="T31" i="5"/>
  <c r="U31" i="5"/>
  <c r="V31" i="5"/>
  <c r="W31" i="5"/>
  <c r="X31" i="5"/>
  <c r="E32" i="5"/>
  <c r="G32" i="5"/>
  <c r="H32" i="5"/>
  <c r="I32" i="5"/>
  <c r="J32" i="5"/>
  <c r="K32" i="5"/>
  <c r="L32" i="5"/>
  <c r="M32" i="5"/>
  <c r="N32" i="5"/>
  <c r="O32" i="5"/>
  <c r="P32" i="5"/>
  <c r="Q32" i="5"/>
  <c r="R32" i="5"/>
  <c r="S32" i="5"/>
  <c r="T32" i="5"/>
  <c r="U32" i="5"/>
  <c r="V32" i="5"/>
  <c r="W32" i="5"/>
  <c r="X32" i="5"/>
  <c r="E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A12" i="5"/>
  <c r="A13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E14" i="5" l="1"/>
  <c r="A705" i="6"/>
  <c r="M705" i="6"/>
  <c r="O705" i="6" s="1"/>
  <c r="P705" i="6" s="1"/>
  <c r="N705" i="6"/>
  <c r="O715" i="6" l="1"/>
  <c r="P715" i="6" s="1"/>
  <c r="A715" i="6" s="1"/>
  <c r="O717" i="6"/>
  <c r="P717" i="6" s="1"/>
  <c r="A717" i="6" s="1"/>
  <c r="O718" i="6"/>
  <c r="O723" i="6"/>
  <c r="P723" i="6" s="1"/>
  <c r="A723" i="6" s="1"/>
  <c r="O725" i="6"/>
  <c r="P725" i="6" s="1"/>
  <c r="A725" i="6" s="1"/>
  <c r="O726" i="6"/>
  <c r="N595" i="6"/>
  <c r="N596" i="6"/>
  <c r="N597" i="6"/>
  <c r="N598" i="6"/>
  <c r="N599" i="6"/>
  <c r="N600" i="6"/>
  <c r="N601" i="6"/>
  <c r="N602" i="6"/>
  <c r="N603" i="6"/>
  <c r="N604" i="6"/>
  <c r="N605" i="6"/>
  <c r="N606" i="6"/>
  <c r="N607" i="6"/>
  <c r="N608" i="6"/>
  <c r="N609" i="6"/>
  <c r="N610" i="6"/>
  <c r="N611" i="6"/>
  <c r="N612" i="6"/>
  <c r="N613" i="6"/>
  <c r="N614" i="6"/>
  <c r="N615" i="6"/>
  <c r="N616" i="6"/>
  <c r="N617" i="6"/>
  <c r="N618" i="6"/>
  <c r="N619" i="6"/>
  <c r="N620" i="6"/>
  <c r="N621" i="6"/>
  <c r="N622" i="6"/>
  <c r="N623" i="6"/>
  <c r="N624" i="6"/>
  <c r="N625" i="6"/>
  <c r="N626" i="6"/>
  <c r="N627" i="6"/>
  <c r="N628" i="6"/>
  <c r="N629" i="6"/>
  <c r="N630" i="6"/>
  <c r="N631" i="6"/>
  <c r="N632" i="6"/>
  <c r="N633" i="6"/>
  <c r="N634" i="6"/>
  <c r="N635" i="6"/>
  <c r="N636" i="6"/>
  <c r="N637" i="6"/>
  <c r="N638" i="6"/>
  <c r="N639" i="6"/>
  <c r="N640" i="6"/>
  <c r="N641" i="6"/>
  <c r="N642" i="6"/>
  <c r="N643" i="6"/>
  <c r="N644" i="6"/>
  <c r="N645" i="6"/>
  <c r="N646" i="6"/>
  <c r="N647" i="6"/>
  <c r="N648" i="6"/>
  <c r="N649" i="6"/>
  <c r="N650" i="6"/>
  <c r="N651" i="6"/>
  <c r="N652" i="6"/>
  <c r="N653" i="6"/>
  <c r="N654" i="6"/>
  <c r="N655" i="6"/>
  <c r="N656" i="6"/>
  <c r="N657" i="6"/>
  <c r="N658" i="6"/>
  <c r="N659" i="6"/>
  <c r="N660" i="6"/>
  <c r="N661" i="6"/>
  <c r="N662" i="6"/>
  <c r="N663" i="6"/>
  <c r="N664" i="6"/>
  <c r="N665" i="6"/>
  <c r="N666" i="6"/>
  <c r="N667" i="6"/>
  <c r="N668" i="6"/>
  <c r="N669" i="6"/>
  <c r="N670" i="6"/>
  <c r="N671" i="6"/>
  <c r="N672" i="6"/>
  <c r="N673" i="6"/>
  <c r="N674" i="6"/>
  <c r="N675" i="6"/>
  <c r="N676" i="6"/>
  <c r="N677" i="6"/>
  <c r="N678" i="6"/>
  <c r="N679" i="6"/>
  <c r="N680" i="6"/>
  <c r="N681" i="6"/>
  <c r="N682" i="6"/>
  <c r="N683" i="6"/>
  <c r="N684" i="6"/>
  <c r="N685" i="6"/>
  <c r="N686" i="6"/>
  <c r="N687" i="6"/>
  <c r="N688" i="6"/>
  <c r="N689" i="6"/>
  <c r="N690" i="6"/>
  <c r="N691" i="6"/>
  <c r="N692" i="6"/>
  <c r="N693" i="6"/>
  <c r="N694" i="6"/>
  <c r="N695" i="6"/>
  <c r="N696" i="6"/>
  <c r="N697" i="6"/>
  <c r="N698" i="6"/>
  <c r="N699" i="6"/>
  <c r="N700" i="6"/>
  <c r="N701" i="6"/>
  <c r="N702" i="6"/>
  <c r="N703" i="6"/>
  <c r="N704" i="6"/>
  <c r="N706" i="6"/>
  <c r="N707" i="6"/>
  <c r="N708" i="6"/>
  <c r="N709" i="6"/>
  <c r="N710" i="6"/>
  <c r="N711" i="6"/>
  <c r="N712" i="6"/>
  <c r="N713" i="6"/>
  <c r="N714" i="6"/>
  <c r="N715" i="6"/>
  <c r="N716" i="6"/>
  <c r="N717" i="6"/>
  <c r="N718" i="6"/>
  <c r="P718" i="6" s="1"/>
  <c r="A718" i="6" s="1"/>
  <c r="N719" i="6"/>
  <c r="N720" i="6"/>
  <c r="N721" i="6"/>
  <c r="N722" i="6"/>
  <c r="N723" i="6"/>
  <c r="N724" i="6"/>
  <c r="N725" i="6"/>
  <c r="N726" i="6"/>
  <c r="P726" i="6" s="1"/>
  <c r="A726" i="6" s="1"/>
  <c r="N727" i="6"/>
  <c r="N728" i="6"/>
  <c r="M684" i="6"/>
  <c r="M685" i="6"/>
  <c r="M686" i="6"/>
  <c r="O686" i="6" s="1"/>
  <c r="P686" i="6" s="1"/>
  <c r="A686" i="6" s="1"/>
  <c r="M687" i="6"/>
  <c r="M688" i="6"/>
  <c r="M689" i="6"/>
  <c r="M690" i="6"/>
  <c r="O690" i="6" s="1"/>
  <c r="M691" i="6"/>
  <c r="M692" i="6"/>
  <c r="M693" i="6"/>
  <c r="M694" i="6"/>
  <c r="O694" i="6" s="1"/>
  <c r="P694" i="6" s="1"/>
  <c r="A694" i="6" s="1"/>
  <c r="M695" i="6"/>
  <c r="M696" i="6"/>
  <c r="M697" i="6"/>
  <c r="M698" i="6"/>
  <c r="M699" i="6"/>
  <c r="M700" i="6"/>
  <c r="M701" i="6"/>
  <c r="M702" i="6"/>
  <c r="M703" i="6"/>
  <c r="M704" i="6"/>
  <c r="M706" i="6"/>
  <c r="M707" i="6"/>
  <c r="M708" i="6"/>
  <c r="M709" i="6"/>
  <c r="M710" i="6"/>
  <c r="M711" i="6"/>
  <c r="M712" i="6"/>
  <c r="O712" i="6" s="1"/>
  <c r="P712" i="6" s="1"/>
  <c r="A712" i="6" s="1"/>
  <c r="M713" i="6"/>
  <c r="O713" i="6" s="1"/>
  <c r="P713" i="6" s="1"/>
  <c r="A713" i="6" s="1"/>
  <c r="M714" i="6"/>
  <c r="O714" i="6" s="1"/>
  <c r="P714" i="6" s="1"/>
  <c r="A714" i="6" s="1"/>
  <c r="M715" i="6"/>
  <c r="M716" i="6"/>
  <c r="O716" i="6" s="1"/>
  <c r="P716" i="6" s="1"/>
  <c r="A716" i="6" s="1"/>
  <c r="M717" i="6"/>
  <c r="M718" i="6"/>
  <c r="M719" i="6"/>
  <c r="O719" i="6" s="1"/>
  <c r="P719" i="6" s="1"/>
  <c r="A719" i="6" s="1"/>
  <c r="M720" i="6"/>
  <c r="O720" i="6" s="1"/>
  <c r="P720" i="6" s="1"/>
  <c r="A720" i="6" s="1"/>
  <c r="M721" i="6"/>
  <c r="O721" i="6" s="1"/>
  <c r="P721" i="6" s="1"/>
  <c r="A721" i="6" s="1"/>
  <c r="M722" i="6"/>
  <c r="O722" i="6" s="1"/>
  <c r="P722" i="6" s="1"/>
  <c r="A722" i="6" s="1"/>
  <c r="M723" i="6"/>
  <c r="M724" i="6"/>
  <c r="O724" i="6" s="1"/>
  <c r="P724" i="6" s="1"/>
  <c r="A724" i="6" s="1"/>
  <c r="M725" i="6"/>
  <c r="M726" i="6"/>
  <c r="M727" i="6"/>
  <c r="O727" i="6" s="1"/>
  <c r="P727" i="6" s="1"/>
  <c r="A727" i="6" s="1"/>
  <c r="M728" i="6"/>
  <c r="O728" i="6" s="1"/>
  <c r="P728" i="6" s="1"/>
  <c r="A728" i="6" s="1"/>
  <c r="O696" i="6"/>
  <c r="O695" i="6"/>
  <c r="O693" i="6"/>
  <c r="O692" i="6"/>
  <c r="O691" i="6"/>
  <c r="P691" i="6" s="1"/>
  <c r="A691" i="6" s="1"/>
  <c r="O689" i="6"/>
  <c r="P689" i="6" s="1"/>
  <c r="A689" i="6" s="1"/>
  <c r="O688" i="6"/>
  <c r="P688" i="6" s="1"/>
  <c r="A688" i="6" s="1"/>
  <c r="O687" i="6"/>
  <c r="O685" i="6"/>
  <c r="P685" i="6" s="1"/>
  <c r="A685" i="6" s="1"/>
  <c r="J10" i="5"/>
  <c r="K10" i="5"/>
  <c r="L10" i="5"/>
  <c r="M10" i="5"/>
  <c r="N10" i="5"/>
  <c r="O10" i="5"/>
  <c r="P10" i="5"/>
  <c r="Q10" i="5"/>
  <c r="R10" i="5"/>
  <c r="S10" i="5"/>
  <c r="T10" i="5"/>
  <c r="U10" i="5"/>
  <c r="V10" i="5"/>
  <c r="W10" i="5"/>
  <c r="X10" i="5"/>
  <c r="P690" i="6" l="1"/>
  <c r="A690" i="6" s="1"/>
  <c r="P695" i="6"/>
  <c r="A695" i="6" s="1"/>
  <c r="P696" i="6"/>
  <c r="A696" i="6" s="1"/>
  <c r="P687" i="6"/>
  <c r="A687" i="6" s="1"/>
  <c r="P692" i="6"/>
  <c r="A692" i="6" s="1"/>
  <c r="P693" i="6"/>
  <c r="A693" i="6" s="1"/>
  <c r="A3" i="8" l="1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4" i="8"/>
  <c r="A115" i="8"/>
  <c r="A116" i="8"/>
  <c r="A117" i="8"/>
  <c r="A118" i="8"/>
  <c r="A119" i="8"/>
  <c r="A120" i="8"/>
  <c r="A121" i="8"/>
  <c r="A122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201" i="8"/>
  <c r="A202" i="8"/>
  <c r="A203" i="8"/>
  <c r="A204" i="8"/>
  <c r="A205" i="8"/>
  <c r="A206" i="8"/>
  <c r="A207" i="8"/>
  <c r="A208" i="8"/>
  <c r="A209" i="8"/>
  <c r="A210" i="8"/>
  <c r="A211" i="8"/>
  <c r="A212" i="8"/>
  <c r="A213" i="8"/>
  <c r="A214" i="8"/>
  <c r="A215" i="8"/>
  <c r="A216" i="8"/>
  <c r="A217" i="8"/>
  <c r="A218" i="8"/>
  <c r="A219" i="8"/>
  <c r="A220" i="8"/>
  <c r="A221" i="8"/>
  <c r="A222" i="8"/>
  <c r="A223" i="8"/>
  <c r="A224" i="8"/>
  <c r="A225" i="8"/>
  <c r="A226" i="8"/>
  <c r="A227" i="8"/>
  <c r="A228" i="8"/>
  <c r="A229" i="8"/>
  <c r="A230" i="8"/>
  <c r="A231" i="8"/>
  <c r="A232" i="8"/>
  <c r="A233" i="8"/>
  <c r="A234" i="8"/>
  <c r="A235" i="8"/>
  <c r="A236" i="8"/>
  <c r="A237" i="8"/>
  <c r="A238" i="8"/>
  <c r="A239" i="8"/>
  <c r="A240" i="8"/>
  <c r="A241" i="8"/>
  <c r="A242" i="8"/>
  <c r="A243" i="8"/>
  <c r="A244" i="8"/>
  <c r="A245" i="8"/>
  <c r="A246" i="8"/>
  <c r="A247" i="8"/>
  <c r="A248" i="8"/>
  <c r="A249" i="8"/>
  <c r="A250" i="8"/>
  <c r="A251" i="8"/>
  <c r="A252" i="8"/>
  <c r="A253" i="8"/>
  <c r="A254" i="8"/>
  <c r="A255" i="8"/>
  <c r="A256" i="8"/>
  <c r="A257" i="8"/>
  <c r="A258" i="8"/>
  <c r="A259" i="8"/>
  <c r="A260" i="8"/>
  <c r="A261" i="8"/>
  <c r="A262" i="8"/>
  <c r="A263" i="8"/>
  <c r="A264" i="8"/>
  <c r="A265" i="8"/>
  <c r="A266" i="8"/>
  <c r="A267" i="8"/>
  <c r="A268" i="8"/>
  <c r="A269" i="8"/>
  <c r="A270" i="8"/>
  <c r="A271" i="8"/>
  <c r="A272" i="8"/>
  <c r="A273" i="8"/>
  <c r="A274" i="8"/>
  <c r="A275" i="8"/>
  <c r="A276" i="8"/>
  <c r="A277" i="8"/>
  <c r="A278" i="8"/>
  <c r="A279" i="8"/>
  <c r="A280" i="8"/>
  <c r="A281" i="8"/>
  <c r="A282" i="8"/>
  <c r="A283" i="8"/>
  <c r="A284" i="8"/>
  <c r="A285" i="8"/>
  <c r="A286" i="8"/>
  <c r="A287" i="8"/>
  <c r="A288" i="8"/>
  <c r="A289" i="8"/>
  <c r="A290" i="8"/>
  <c r="A291" i="8"/>
  <c r="A292" i="8"/>
  <c r="A293" i="8"/>
  <c r="A294" i="8"/>
  <c r="A295" i="8"/>
  <c r="A296" i="8"/>
  <c r="A297" i="8"/>
  <c r="A298" i="8"/>
  <c r="A299" i="8"/>
  <c r="A300" i="8"/>
  <c r="A301" i="8"/>
  <c r="A302" i="8"/>
  <c r="A303" i="8"/>
  <c r="A304" i="8"/>
  <c r="A305" i="8"/>
  <c r="A306" i="8"/>
  <c r="A307" i="8"/>
  <c r="A308" i="8"/>
  <c r="A309" i="8"/>
  <c r="A310" i="8"/>
  <c r="A311" i="8"/>
  <c r="A312" i="8"/>
  <c r="A313" i="8"/>
  <c r="A314" i="8"/>
  <c r="A315" i="8"/>
  <c r="A316" i="8"/>
  <c r="A317" i="8"/>
  <c r="A318" i="8"/>
  <c r="A319" i="8"/>
  <c r="A320" i="8"/>
  <c r="A321" i="8"/>
  <c r="A322" i="8"/>
  <c r="A323" i="8"/>
  <c r="A324" i="8"/>
  <c r="A325" i="8"/>
  <c r="A326" i="8"/>
  <c r="A327" i="8"/>
  <c r="A328" i="8"/>
  <c r="A329" i="8"/>
  <c r="A330" i="8"/>
  <c r="A331" i="8"/>
  <c r="A332" i="8"/>
  <c r="A333" i="8"/>
  <c r="A334" i="8"/>
  <c r="A335" i="8"/>
  <c r="A336" i="8"/>
  <c r="A337" i="8"/>
  <c r="A338" i="8"/>
  <c r="A339" i="8"/>
  <c r="A340" i="8"/>
  <c r="A341" i="8"/>
  <c r="A342" i="8"/>
  <c r="A343" i="8"/>
  <c r="A344" i="8"/>
  <c r="A345" i="8"/>
  <c r="A346" i="8"/>
  <c r="A347" i="8"/>
  <c r="A348" i="8"/>
  <c r="A349" i="8"/>
  <c r="A350" i="8"/>
  <c r="A351" i="8"/>
  <c r="A352" i="8"/>
  <c r="A353" i="8"/>
  <c r="A354" i="8"/>
  <c r="A355" i="8"/>
  <c r="A356" i="8"/>
  <c r="A357" i="8"/>
  <c r="A358" i="8"/>
  <c r="A359" i="8"/>
  <c r="A360" i="8"/>
  <c r="A361" i="8"/>
  <c r="A362" i="8"/>
  <c r="A363" i="8"/>
  <c r="A364" i="8"/>
  <c r="A365" i="8"/>
  <c r="A366" i="8"/>
  <c r="A367" i="8"/>
  <c r="A368" i="8"/>
  <c r="A369" i="8"/>
  <c r="A370" i="8"/>
  <c r="A371" i="8"/>
  <c r="A372" i="8"/>
  <c r="A373" i="8"/>
  <c r="A374" i="8"/>
  <c r="A375" i="8"/>
  <c r="A376" i="8"/>
  <c r="A377" i="8"/>
  <c r="A378" i="8"/>
  <c r="A379" i="8"/>
  <c r="A380" i="8"/>
  <c r="A381" i="8"/>
  <c r="A382" i="8"/>
  <c r="A383" i="8"/>
  <c r="A384" i="8"/>
  <c r="A385" i="8"/>
  <c r="A386" i="8"/>
  <c r="A387" i="8"/>
  <c r="A388" i="8"/>
  <c r="A389" i="8"/>
  <c r="A390" i="8"/>
  <c r="A391" i="8"/>
  <c r="A392" i="8"/>
  <c r="A393" i="8"/>
  <c r="A394" i="8"/>
  <c r="A395" i="8"/>
  <c r="A396" i="8"/>
  <c r="A397" i="8"/>
  <c r="A398" i="8"/>
  <c r="A399" i="8"/>
  <c r="A400" i="8"/>
  <c r="A401" i="8"/>
  <c r="A402" i="8"/>
  <c r="A403" i="8"/>
  <c r="A404" i="8"/>
  <c r="A405" i="8"/>
  <c r="A406" i="8"/>
  <c r="A407" i="8"/>
  <c r="A408" i="8"/>
  <c r="A409" i="8"/>
  <c r="A410" i="8"/>
  <c r="A411" i="8"/>
  <c r="A412" i="8"/>
  <c r="A413" i="8"/>
  <c r="A414" i="8"/>
  <c r="A415" i="8"/>
  <c r="A416" i="8"/>
  <c r="A417" i="8"/>
  <c r="A418" i="8"/>
  <c r="A419" i="8"/>
  <c r="A420" i="8"/>
  <c r="A421" i="8"/>
  <c r="A422" i="8"/>
  <c r="A423" i="8"/>
  <c r="A424" i="8"/>
  <c r="A425" i="8"/>
  <c r="A426" i="8"/>
  <c r="A427" i="8"/>
  <c r="A428" i="8"/>
  <c r="A429" i="8"/>
  <c r="A430" i="8"/>
  <c r="A431" i="8"/>
  <c r="A432" i="8"/>
  <c r="A433" i="8"/>
  <c r="A434" i="8"/>
  <c r="A435" i="8"/>
  <c r="A436" i="8"/>
  <c r="A437" i="8"/>
  <c r="A438" i="8"/>
  <c r="A439" i="8"/>
  <c r="A440" i="8"/>
  <c r="A441" i="8"/>
  <c r="A442" i="8"/>
  <c r="A443" i="8"/>
  <c r="A444" i="8"/>
  <c r="A445" i="8"/>
  <c r="A446" i="8"/>
  <c r="A447" i="8"/>
  <c r="A448" i="8"/>
  <c r="A449" i="8"/>
  <c r="A450" i="8"/>
  <c r="A451" i="8"/>
  <c r="A452" i="8"/>
  <c r="A453" i="8"/>
  <c r="A454" i="8"/>
  <c r="A455" i="8"/>
  <c r="A456" i="8"/>
  <c r="A457" i="8"/>
  <c r="A458" i="8"/>
  <c r="A459" i="8"/>
  <c r="A460" i="8"/>
  <c r="A461" i="8"/>
  <c r="A462" i="8"/>
  <c r="A463" i="8"/>
  <c r="A464" i="8"/>
  <c r="A465" i="8"/>
  <c r="A466" i="8"/>
  <c r="A467" i="8"/>
  <c r="A468" i="8"/>
  <c r="A469" i="8"/>
  <c r="A470" i="8"/>
  <c r="A471" i="8"/>
  <c r="A472" i="8"/>
  <c r="A473" i="8"/>
  <c r="A474" i="8"/>
  <c r="A475" i="8"/>
  <c r="A476" i="8"/>
  <c r="A477" i="8"/>
  <c r="A478" i="8"/>
  <c r="A479" i="8"/>
  <c r="A480" i="8"/>
  <c r="A481" i="8"/>
  <c r="A482" i="8"/>
  <c r="A483" i="8"/>
  <c r="A484" i="8"/>
  <c r="A485" i="8"/>
  <c r="A486" i="8"/>
  <c r="A487" i="8"/>
  <c r="A488" i="8"/>
  <c r="A489" i="8"/>
  <c r="A490" i="8"/>
  <c r="A491" i="8"/>
  <c r="A492" i="8"/>
  <c r="A493" i="8"/>
  <c r="A494" i="8"/>
  <c r="A495" i="8"/>
  <c r="A496" i="8"/>
  <c r="A497" i="8"/>
  <c r="A498" i="8"/>
  <c r="A499" i="8"/>
  <c r="A500" i="8"/>
  <c r="A501" i="8"/>
  <c r="A502" i="8"/>
  <c r="A503" i="8"/>
  <c r="A504" i="8"/>
  <c r="A505" i="8"/>
  <c r="A506" i="8"/>
  <c r="A507" i="8"/>
  <c r="A508" i="8"/>
  <c r="A509" i="8"/>
  <c r="A510" i="8"/>
  <c r="A511" i="8"/>
  <c r="A512" i="8"/>
  <c r="A513" i="8"/>
  <c r="A514" i="8"/>
  <c r="A515" i="8"/>
  <c r="A516" i="8"/>
  <c r="A517" i="8"/>
  <c r="A518" i="8"/>
  <c r="A519" i="8"/>
  <c r="A520" i="8"/>
  <c r="A521" i="8"/>
  <c r="A522" i="8"/>
  <c r="A523" i="8"/>
  <c r="A524" i="8"/>
  <c r="A525" i="8"/>
  <c r="A526" i="8"/>
  <c r="A527" i="8"/>
  <c r="A528" i="8"/>
  <c r="A529" i="8"/>
  <c r="A530" i="8"/>
  <c r="A531" i="8"/>
  <c r="A532" i="8"/>
  <c r="A533" i="8"/>
  <c r="A534" i="8"/>
  <c r="A535" i="8"/>
  <c r="A536" i="8"/>
  <c r="A537" i="8"/>
  <c r="A538" i="8"/>
  <c r="A539" i="8"/>
  <c r="A540" i="8"/>
  <c r="A541" i="8"/>
  <c r="A542" i="8"/>
  <c r="A543" i="8"/>
  <c r="A544" i="8"/>
  <c r="A545" i="8"/>
  <c r="A546" i="8"/>
  <c r="A547" i="8"/>
  <c r="A548" i="8"/>
  <c r="A549" i="8"/>
  <c r="A550" i="8"/>
  <c r="A551" i="8"/>
  <c r="A552" i="8"/>
  <c r="A553" i="8"/>
  <c r="A554" i="8"/>
  <c r="A555" i="8"/>
  <c r="A556" i="8"/>
  <c r="A557" i="8"/>
  <c r="A558" i="8"/>
  <c r="A559" i="8"/>
  <c r="A560" i="8"/>
  <c r="A561" i="8"/>
  <c r="A562" i="8"/>
  <c r="A563" i="8"/>
  <c r="A564" i="8"/>
  <c r="A565" i="8"/>
  <c r="A566" i="8"/>
  <c r="A567" i="8"/>
  <c r="A568" i="8"/>
  <c r="A569" i="8"/>
  <c r="A570" i="8"/>
  <c r="A571" i="8"/>
  <c r="A572" i="8"/>
  <c r="A573" i="8"/>
  <c r="A574" i="8"/>
  <c r="A575" i="8"/>
  <c r="A576" i="8"/>
  <c r="A577" i="8"/>
  <c r="A578" i="8"/>
  <c r="A579" i="8"/>
  <c r="A580" i="8"/>
  <c r="A581" i="8"/>
  <c r="A582" i="8"/>
  <c r="A583" i="8"/>
  <c r="A584" i="8"/>
  <c r="A585" i="8"/>
  <c r="A586" i="8"/>
  <c r="A587" i="8"/>
  <c r="A588" i="8"/>
  <c r="A589" i="8"/>
  <c r="A590" i="8"/>
  <c r="A591" i="8"/>
  <c r="A592" i="8"/>
  <c r="A593" i="8"/>
  <c r="A594" i="8"/>
  <c r="A595" i="8"/>
  <c r="A596" i="8"/>
  <c r="A597" i="8"/>
  <c r="A598" i="8"/>
  <c r="A599" i="8"/>
  <c r="A600" i="8"/>
  <c r="A601" i="8"/>
  <c r="A602" i="8"/>
  <c r="A603" i="8"/>
  <c r="A604" i="8"/>
  <c r="A605" i="8"/>
  <c r="A606" i="8"/>
  <c r="A607" i="8"/>
  <c r="A608" i="8"/>
  <c r="A609" i="8"/>
  <c r="A610" i="8"/>
  <c r="A611" i="8"/>
  <c r="A612" i="8"/>
  <c r="A613" i="8"/>
  <c r="A614" i="8"/>
  <c r="A615" i="8"/>
  <c r="A616" i="8"/>
  <c r="A617" i="8"/>
  <c r="A618" i="8"/>
  <c r="A619" i="8"/>
  <c r="A620" i="8"/>
  <c r="A621" i="8"/>
  <c r="A622" i="8"/>
  <c r="A623" i="8"/>
  <c r="A624" i="8"/>
  <c r="A625" i="8"/>
  <c r="A626" i="8"/>
  <c r="A627" i="8"/>
  <c r="A628" i="8"/>
  <c r="A629" i="8"/>
  <c r="A630" i="8"/>
  <c r="A631" i="8"/>
  <c r="A632" i="8"/>
  <c r="A633" i="8"/>
  <c r="A634" i="8"/>
  <c r="A635" i="8"/>
  <c r="A636" i="8"/>
  <c r="A637" i="8"/>
  <c r="A638" i="8"/>
  <c r="A639" i="8"/>
  <c r="A640" i="8"/>
  <c r="A641" i="8"/>
  <c r="A642" i="8"/>
  <c r="A643" i="8"/>
  <c r="A644" i="8"/>
  <c r="A645" i="8"/>
  <c r="A646" i="8"/>
  <c r="A647" i="8"/>
  <c r="A648" i="8"/>
  <c r="A649" i="8"/>
  <c r="A650" i="8"/>
  <c r="A651" i="8"/>
  <c r="A652" i="8"/>
  <c r="A653" i="8"/>
  <c r="A654" i="8"/>
  <c r="A655" i="8"/>
  <c r="A656" i="8"/>
  <c r="A657" i="8"/>
  <c r="A658" i="8"/>
  <c r="A659" i="8"/>
  <c r="A660" i="8"/>
  <c r="A661" i="8"/>
  <c r="A662" i="8"/>
  <c r="A663" i="8"/>
  <c r="A664" i="8"/>
  <c r="A665" i="8"/>
  <c r="A666" i="8"/>
  <c r="A667" i="8"/>
  <c r="A668" i="8"/>
  <c r="A669" i="8"/>
  <c r="A670" i="8"/>
  <c r="A671" i="8"/>
  <c r="A672" i="8"/>
  <c r="A673" i="8"/>
  <c r="A674" i="8"/>
  <c r="A675" i="8"/>
  <c r="A676" i="8"/>
  <c r="A677" i="8"/>
  <c r="A678" i="8"/>
  <c r="A679" i="8"/>
  <c r="A680" i="8"/>
  <c r="A681" i="8"/>
  <c r="A682" i="8"/>
  <c r="A683" i="8"/>
  <c r="A684" i="8"/>
  <c r="A685" i="8"/>
  <c r="A686" i="8"/>
  <c r="A687" i="8"/>
  <c r="A688" i="8"/>
  <c r="A689" i="8"/>
  <c r="A690" i="8"/>
  <c r="A691" i="8"/>
  <c r="A692" i="8"/>
  <c r="A693" i="8"/>
  <c r="A694" i="8"/>
  <c r="A695" i="8"/>
  <c r="A696" i="8"/>
  <c r="A697" i="8"/>
  <c r="A698" i="8"/>
  <c r="N3" i="8"/>
  <c r="N4" i="8"/>
  <c r="N5" i="8"/>
  <c r="N6" i="8"/>
  <c r="N7" i="8"/>
  <c r="N8" i="8"/>
  <c r="N9" i="8"/>
  <c r="N10" i="8"/>
  <c r="N11" i="8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4" i="8"/>
  <c r="N65" i="8"/>
  <c r="N66" i="8"/>
  <c r="N67" i="8"/>
  <c r="N68" i="8"/>
  <c r="N69" i="8"/>
  <c r="N70" i="8"/>
  <c r="N71" i="8"/>
  <c r="N72" i="8"/>
  <c r="N73" i="8"/>
  <c r="N74" i="8"/>
  <c r="N75" i="8"/>
  <c r="N76" i="8"/>
  <c r="N77" i="8"/>
  <c r="N78" i="8"/>
  <c r="N79" i="8"/>
  <c r="N80" i="8"/>
  <c r="N81" i="8"/>
  <c r="N82" i="8"/>
  <c r="N83" i="8"/>
  <c r="N84" i="8"/>
  <c r="N85" i="8"/>
  <c r="N86" i="8"/>
  <c r="N87" i="8"/>
  <c r="N88" i="8"/>
  <c r="N89" i="8"/>
  <c r="N90" i="8"/>
  <c r="N91" i="8"/>
  <c r="N92" i="8"/>
  <c r="N93" i="8"/>
  <c r="N94" i="8"/>
  <c r="N95" i="8"/>
  <c r="N96" i="8"/>
  <c r="N97" i="8"/>
  <c r="N98" i="8"/>
  <c r="N99" i="8"/>
  <c r="N100" i="8"/>
  <c r="N101" i="8"/>
  <c r="N102" i="8"/>
  <c r="N103" i="8"/>
  <c r="N104" i="8"/>
  <c r="N105" i="8"/>
  <c r="N106" i="8"/>
  <c r="N107" i="8"/>
  <c r="N108" i="8"/>
  <c r="N109" i="8"/>
  <c r="N110" i="8"/>
  <c r="N111" i="8"/>
  <c r="N112" i="8"/>
  <c r="N113" i="8"/>
  <c r="N114" i="8"/>
  <c r="N115" i="8"/>
  <c r="N116" i="8"/>
  <c r="N117" i="8"/>
  <c r="N118" i="8"/>
  <c r="N119" i="8"/>
  <c r="N120" i="8"/>
  <c r="N121" i="8"/>
  <c r="N122" i="8"/>
  <c r="N123" i="8"/>
  <c r="N124" i="8"/>
  <c r="N125" i="8"/>
  <c r="N126" i="8"/>
  <c r="N127" i="8"/>
  <c r="N128" i="8"/>
  <c r="N129" i="8"/>
  <c r="N130" i="8"/>
  <c r="N131" i="8"/>
  <c r="N132" i="8"/>
  <c r="N133" i="8"/>
  <c r="N134" i="8"/>
  <c r="N135" i="8"/>
  <c r="N136" i="8"/>
  <c r="N137" i="8"/>
  <c r="N138" i="8"/>
  <c r="N139" i="8"/>
  <c r="N140" i="8"/>
  <c r="N141" i="8"/>
  <c r="N142" i="8"/>
  <c r="N143" i="8"/>
  <c r="N144" i="8"/>
  <c r="N145" i="8"/>
  <c r="N146" i="8"/>
  <c r="N147" i="8"/>
  <c r="N148" i="8"/>
  <c r="N149" i="8"/>
  <c r="N150" i="8"/>
  <c r="N151" i="8"/>
  <c r="N152" i="8"/>
  <c r="N153" i="8"/>
  <c r="N154" i="8"/>
  <c r="N155" i="8"/>
  <c r="N156" i="8"/>
  <c r="N157" i="8"/>
  <c r="N158" i="8"/>
  <c r="N159" i="8"/>
  <c r="N160" i="8"/>
  <c r="N161" i="8"/>
  <c r="N162" i="8"/>
  <c r="N163" i="8"/>
  <c r="N164" i="8"/>
  <c r="N165" i="8"/>
  <c r="N166" i="8"/>
  <c r="N167" i="8"/>
  <c r="N168" i="8"/>
  <c r="N169" i="8"/>
  <c r="N170" i="8"/>
  <c r="N171" i="8"/>
  <c r="N172" i="8"/>
  <c r="N173" i="8"/>
  <c r="N174" i="8"/>
  <c r="N175" i="8"/>
  <c r="N176" i="8"/>
  <c r="N177" i="8"/>
  <c r="N178" i="8"/>
  <c r="N179" i="8"/>
  <c r="N180" i="8"/>
  <c r="N181" i="8"/>
  <c r="N182" i="8"/>
  <c r="N183" i="8"/>
  <c r="N184" i="8"/>
  <c r="N185" i="8"/>
  <c r="N186" i="8"/>
  <c r="N187" i="8"/>
  <c r="N188" i="8"/>
  <c r="N189" i="8"/>
  <c r="N190" i="8"/>
  <c r="N191" i="8"/>
  <c r="N192" i="8"/>
  <c r="N193" i="8"/>
  <c r="N194" i="8"/>
  <c r="N195" i="8"/>
  <c r="N196" i="8"/>
  <c r="N197" i="8"/>
  <c r="N198" i="8"/>
  <c r="N199" i="8"/>
  <c r="N200" i="8"/>
  <c r="N201" i="8"/>
  <c r="N202" i="8"/>
  <c r="N203" i="8"/>
  <c r="N204" i="8"/>
  <c r="N205" i="8"/>
  <c r="N206" i="8"/>
  <c r="N207" i="8"/>
  <c r="N208" i="8"/>
  <c r="N209" i="8"/>
  <c r="N210" i="8"/>
  <c r="N211" i="8"/>
  <c r="N212" i="8"/>
  <c r="N213" i="8"/>
  <c r="N214" i="8"/>
  <c r="N215" i="8"/>
  <c r="N216" i="8"/>
  <c r="N217" i="8"/>
  <c r="N218" i="8"/>
  <c r="N219" i="8"/>
  <c r="N220" i="8"/>
  <c r="N221" i="8"/>
  <c r="N222" i="8"/>
  <c r="N223" i="8"/>
  <c r="N224" i="8"/>
  <c r="N225" i="8"/>
  <c r="N226" i="8"/>
  <c r="N227" i="8"/>
  <c r="N228" i="8"/>
  <c r="N229" i="8"/>
  <c r="N230" i="8"/>
  <c r="N231" i="8"/>
  <c r="N232" i="8"/>
  <c r="N233" i="8"/>
  <c r="N234" i="8"/>
  <c r="N235" i="8"/>
  <c r="N236" i="8"/>
  <c r="N237" i="8"/>
  <c r="N238" i="8"/>
  <c r="N239" i="8"/>
  <c r="N240" i="8"/>
  <c r="N241" i="8"/>
  <c r="N242" i="8"/>
  <c r="N243" i="8"/>
  <c r="N244" i="8"/>
  <c r="N245" i="8"/>
  <c r="N246" i="8"/>
  <c r="N247" i="8"/>
  <c r="N248" i="8"/>
  <c r="N249" i="8"/>
  <c r="N250" i="8"/>
  <c r="N251" i="8"/>
  <c r="N252" i="8"/>
  <c r="N253" i="8"/>
  <c r="N254" i="8"/>
  <c r="N255" i="8"/>
  <c r="N256" i="8"/>
  <c r="N257" i="8"/>
  <c r="N258" i="8"/>
  <c r="N259" i="8"/>
  <c r="N260" i="8"/>
  <c r="N261" i="8"/>
  <c r="N262" i="8"/>
  <c r="N263" i="8"/>
  <c r="N264" i="8"/>
  <c r="N265" i="8"/>
  <c r="N266" i="8"/>
  <c r="N267" i="8"/>
  <c r="N268" i="8"/>
  <c r="N269" i="8"/>
  <c r="N270" i="8"/>
  <c r="N271" i="8"/>
  <c r="N272" i="8"/>
  <c r="N273" i="8"/>
  <c r="N274" i="8"/>
  <c r="N275" i="8"/>
  <c r="N276" i="8"/>
  <c r="N277" i="8"/>
  <c r="N278" i="8"/>
  <c r="N279" i="8"/>
  <c r="N280" i="8"/>
  <c r="N281" i="8"/>
  <c r="N282" i="8"/>
  <c r="N283" i="8"/>
  <c r="N284" i="8"/>
  <c r="N285" i="8"/>
  <c r="N286" i="8"/>
  <c r="N287" i="8"/>
  <c r="N288" i="8"/>
  <c r="N289" i="8"/>
  <c r="N290" i="8"/>
  <c r="N291" i="8"/>
  <c r="N292" i="8"/>
  <c r="N293" i="8"/>
  <c r="N294" i="8"/>
  <c r="N295" i="8"/>
  <c r="N296" i="8"/>
  <c r="N297" i="8"/>
  <c r="N298" i="8"/>
  <c r="N299" i="8"/>
  <c r="N300" i="8"/>
  <c r="N301" i="8"/>
  <c r="N302" i="8"/>
  <c r="N303" i="8"/>
  <c r="N304" i="8"/>
  <c r="N305" i="8"/>
  <c r="N306" i="8"/>
  <c r="N307" i="8"/>
  <c r="N308" i="8"/>
  <c r="N309" i="8"/>
  <c r="N310" i="8"/>
  <c r="N311" i="8"/>
  <c r="N312" i="8"/>
  <c r="N313" i="8"/>
  <c r="N314" i="8"/>
  <c r="N315" i="8"/>
  <c r="N316" i="8"/>
  <c r="N317" i="8"/>
  <c r="N318" i="8"/>
  <c r="N319" i="8"/>
  <c r="N320" i="8"/>
  <c r="N321" i="8"/>
  <c r="N322" i="8"/>
  <c r="N323" i="8"/>
  <c r="N324" i="8"/>
  <c r="N325" i="8"/>
  <c r="N326" i="8"/>
  <c r="N327" i="8"/>
  <c r="N328" i="8"/>
  <c r="N329" i="8"/>
  <c r="N330" i="8"/>
  <c r="N331" i="8"/>
  <c r="N332" i="8"/>
  <c r="N333" i="8"/>
  <c r="N334" i="8"/>
  <c r="N335" i="8"/>
  <c r="N336" i="8"/>
  <c r="N337" i="8"/>
  <c r="N338" i="8"/>
  <c r="N339" i="8"/>
  <c r="N340" i="8"/>
  <c r="N341" i="8"/>
  <c r="N342" i="8"/>
  <c r="N343" i="8"/>
  <c r="N344" i="8"/>
  <c r="N345" i="8"/>
  <c r="N346" i="8"/>
  <c r="N347" i="8"/>
  <c r="N348" i="8"/>
  <c r="N349" i="8"/>
  <c r="N350" i="8"/>
  <c r="N351" i="8"/>
  <c r="N352" i="8"/>
  <c r="N353" i="8"/>
  <c r="N354" i="8"/>
  <c r="N355" i="8"/>
  <c r="N356" i="8"/>
  <c r="N357" i="8"/>
  <c r="N358" i="8"/>
  <c r="N359" i="8"/>
  <c r="N360" i="8"/>
  <c r="N361" i="8"/>
  <c r="N362" i="8"/>
  <c r="N363" i="8"/>
  <c r="N364" i="8"/>
  <c r="N2" i="8"/>
  <c r="A2" i="8"/>
  <c r="M364" i="8"/>
  <c r="K364" i="8"/>
  <c r="L364" i="8" s="1"/>
  <c r="I364" i="8"/>
  <c r="H364" i="8"/>
  <c r="M363" i="8"/>
  <c r="L363" i="8"/>
  <c r="K363" i="8"/>
  <c r="I363" i="8"/>
  <c r="H363" i="8"/>
  <c r="M362" i="8"/>
  <c r="K362" i="8"/>
  <c r="L362" i="8" s="1"/>
  <c r="I362" i="8"/>
  <c r="H362" i="8"/>
  <c r="M361" i="8"/>
  <c r="L361" i="8"/>
  <c r="K361" i="8"/>
  <c r="I361" i="8"/>
  <c r="H361" i="8"/>
  <c r="M360" i="8"/>
  <c r="L360" i="8"/>
  <c r="K360" i="8"/>
  <c r="I360" i="8"/>
  <c r="H360" i="8"/>
  <c r="M359" i="8"/>
  <c r="L359" i="8"/>
  <c r="K359" i="8"/>
  <c r="I359" i="8"/>
  <c r="H359" i="8"/>
  <c r="M358" i="8"/>
  <c r="K358" i="8"/>
  <c r="L358" i="8" s="1"/>
  <c r="I358" i="8"/>
  <c r="H358" i="8"/>
  <c r="M357" i="8"/>
  <c r="L357" i="8"/>
  <c r="K357" i="8"/>
  <c r="I357" i="8"/>
  <c r="H357" i="8"/>
  <c r="M356" i="8"/>
  <c r="L356" i="8"/>
  <c r="K356" i="8"/>
  <c r="I356" i="8"/>
  <c r="H356" i="8"/>
  <c r="M355" i="8"/>
  <c r="L355" i="8"/>
  <c r="K355" i="8"/>
  <c r="I355" i="8"/>
  <c r="H355" i="8"/>
  <c r="M354" i="8"/>
  <c r="L354" i="8"/>
  <c r="K354" i="8"/>
  <c r="I354" i="8"/>
  <c r="H354" i="8"/>
  <c r="M353" i="8"/>
  <c r="K353" i="8"/>
  <c r="L353" i="8" s="1"/>
  <c r="I353" i="8"/>
  <c r="H353" i="8"/>
  <c r="M352" i="8"/>
  <c r="L352" i="8"/>
  <c r="K352" i="8"/>
  <c r="I352" i="8"/>
  <c r="H352" i="8"/>
  <c r="M351" i="8"/>
  <c r="L351" i="8"/>
  <c r="K351" i="8"/>
  <c r="I351" i="8"/>
  <c r="H351" i="8"/>
  <c r="M350" i="8"/>
  <c r="L350" i="8"/>
  <c r="K350" i="8"/>
  <c r="I350" i="8"/>
  <c r="H350" i="8"/>
  <c r="M349" i="8"/>
  <c r="L349" i="8"/>
  <c r="K349" i="8"/>
  <c r="I349" i="8"/>
  <c r="H349" i="8"/>
  <c r="M348" i="8"/>
  <c r="K348" i="8"/>
  <c r="L348" i="8" s="1"/>
  <c r="I348" i="8"/>
  <c r="H348" i="8"/>
  <c r="M347" i="8"/>
  <c r="L347" i="8"/>
  <c r="K347" i="8"/>
  <c r="I347" i="8"/>
  <c r="H347" i="8"/>
  <c r="M346" i="8"/>
  <c r="K346" i="8"/>
  <c r="L346" i="8" s="1"/>
  <c r="I346" i="8"/>
  <c r="H346" i="8"/>
  <c r="M345" i="8"/>
  <c r="L345" i="8"/>
  <c r="K345" i="8"/>
  <c r="I345" i="8"/>
  <c r="H345" i="8"/>
  <c r="M344" i="8"/>
  <c r="K344" i="8"/>
  <c r="L344" i="8" s="1"/>
  <c r="I344" i="8"/>
  <c r="H344" i="8"/>
  <c r="M343" i="8"/>
  <c r="L343" i="8"/>
  <c r="K343" i="8"/>
  <c r="I343" i="8"/>
  <c r="H343" i="8"/>
  <c r="M342" i="8"/>
  <c r="L342" i="8"/>
  <c r="K342" i="8"/>
  <c r="I342" i="8"/>
  <c r="H342" i="8"/>
  <c r="M341" i="8"/>
  <c r="L341" i="8"/>
  <c r="K341" i="8"/>
  <c r="I341" i="8"/>
  <c r="H341" i="8"/>
  <c r="M340" i="8"/>
  <c r="L340" i="8"/>
  <c r="K340" i="8"/>
  <c r="I340" i="8"/>
  <c r="H340" i="8"/>
  <c r="M339" i="8"/>
  <c r="L339" i="8"/>
  <c r="K339" i="8"/>
  <c r="I339" i="8"/>
  <c r="H339" i="8"/>
  <c r="M338" i="8"/>
  <c r="L338" i="8"/>
  <c r="K338" i="8"/>
  <c r="I338" i="8"/>
  <c r="H338" i="8"/>
  <c r="M337" i="8"/>
  <c r="K337" i="8"/>
  <c r="L337" i="8" s="1"/>
  <c r="I337" i="8"/>
  <c r="H337" i="8"/>
  <c r="M336" i="8"/>
  <c r="K336" i="8"/>
  <c r="L336" i="8" s="1"/>
  <c r="I336" i="8"/>
  <c r="H336" i="8"/>
  <c r="M335" i="8"/>
  <c r="L335" i="8"/>
  <c r="K335" i="8"/>
  <c r="I335" i="8"/>
  <c r="H335" i="8"/>
  <c r="M334" i="8"/>
  <c r="K334" i="8"/>
  <c r="L334" i="8" s="1"/>
  <c r="I334" i="8"/>
  <c r="H334" i="8"/>
  <c r="M333" i="8"/>
  <c r="K333" i="8"/>
  <c r="L333" i="8" s="1"/>
  <c r="I333" i="8"/>
  <c r="H333" i="8"/>
  <c r="M332" i="8"/>
  <c r="K332" i="8"/>
  <c r="L332" i="8" s="1"/>
  <c r="I332" i="8"/>
  <c r="H332" i="8"/>
  <c r="M331" i="8"/>
  <c r="L331" i="8"/>
  <c r="K331" i="8"/>
  <c r="I331" i="8"/>
  <c r="H331" i="8"/>
  <c r="M330" i="8"/>
  <c r="K330" i="8"/>
  <c r="L330" i="8" s="1"/>
  <c r="I330" i="8"/>
  <c r="H330" i="8"/>
  <c r="M329" i="8"/>
  <c r="L329" i="8"/>
  <c r="K329" i="8"/>
  <c r="I329" i="8"/>
  <c r="H329" i="8"/>
  <c r="M328" i="8"/>
  <c r="L328" i="8"/>
  <c r="K328" i="8"/>
  <c r="I328" i="8"/>
  <c r="H328" i="8"/>
  <c r="M327" i="8"/>
  <c r="L327" i="8"/>
  <c r="K327" i="8"/>
  <c r="I327" i="8"/>
  <c r="H327" i="8"/>
  <c r="M326" i="8"/>
  <c r="K326" i="8"/>
  <c r="L326" i="8" s="1"/>
  <c r="I326" i="8"/>
  <c r="H326" i="8"/>
  <c r="M325" i="8"/>
  <c r="L325" i="8"/>
  <c r="K325" i="8"/>
  <c r="I325" i="8"/>
  <c r="H325" i="8"/>
  <c r="M324" i="8"/>
  <c r="L324" i="8"/>
  <c r="K324" i="8"/>
  <c r="I324" i="8"/>
  <c r="H324" i="8"/>
  <c r="M323" i="8"/>
  <c r="L323" i="8"/>
  <c r="K323" i="8"/>
  <c r="I323" i="8"/>
  <c r="H323" i="8"/>
  <c r="M322" i="8"/>
  <c r="L322" i="8"/>
  <c r="K322" i="8"/>
  <c r="I322" i="8"/>
  <c r="H322" i="8"/>
  <c r="M321" i="8"/>
  <c r="K321" i="8"/>
  <c r="L321" i="8" s="1"/>
  <c r="I321" i="8"/>
  <c r="H321" i="8"/>
  <c r="M320" i="8"/>
  <c r="K320" i="8"/>
  <c r="L320" i="8" s="1"/>
  <c r="I320" i="8"/>
  <c r="H320" i="8"/>
  <c r="M319" i="8"/>
  <c r="L319" i="8"/>
  <c r="K319" i="8"/>
  <c r="I319" i="8"/>
  <c r="H319" i="8"/>
  <c r="M318" i="8"/>
  <c r="K318" i="8"/>
  <c r="L318" i="8" s="1"/>
  <c r="I318" i="8"/>
  <c r="H318" i="8"/>
  <c r="M317" i="8"/>
  <c r="L317" i="8"/>
  <c r="K317" i="8"/>
  <c r="I317" i="8"/>
  <c r="H317" i="8"/>
  <c r="M316" i="8"/>
  <c r="L316" i="8"/>
  <c r="K316" i="8"/>
  <c r="I316" i="8"/>
  <c r="H316" i="8"/>
  <c r="M315" i="8"/>
  <c r="L315" i="8"/>
  <c r="K315" i="8"/>
  <c r="I315" i="8"/>
  <c r="H315" i="8"/>
  <c r="M314" i="8"/>
  <c r="K314" i="8"/>
  <c r="L314" i="8" s="1"/>
  <c r="I314" i="8"/>
  <c r="H314" i="8"/>
  <c r="M313" i="8"/>
  <c r="L313" i="8"/>
  <c r="K313" i="8"/>
  <c r="I313" i="8"/>
  <c r="H313" i="8"/>
  <c r="M312" i="8"/>
  <c r="K312" i="8"/>
  <c r="L312" i="8" s="1"/>
  <c r="I312" i="8"/>
  <c r="H312" i="8"/>
  <c r="M311" i="8"/>
  <c r="L311" i="8"/>
  <c r="K311" i="8"/>
  <c r="I311" i="8"/>
  <c r="H311" i="8"/>
  <c r="M310" i="8"/>
  <c r="L310" i="8"/>
  <c r="K310" i="8"/>
  <c r="I310" i="8"/>
  <c r="H310" i="8"/>
  <c r="M309" i="8"/>
  <c r="K309" i="8"/>
  <c r="L309" i="8" s="1"/>
  <c r="I309" i="8"/>
  <c r="H309" i="8"/>
  <c r="M308" i="8"/>
  <c r="L308" i="8"/>
  <c r="K308" i="8"/>
  <c r="I308" i="8"/>
  <c r="H308" i="8"/>
  <c r="M307" i="8"/>
  <c r="L307" i="8"/>
  <c r="K307" i="8"/>
  <c r="I307" i="8"/>
  <c r="H307" i="8"/>
  <c r="M306" i="8"/>
  <c r="L306" i="8"/>
  <c r="K306" i="8"/>
  <c r="I306" i="8"/>
  <c r="H306" i="8"/>
  <c r="M305" i="8"/>
  <c r="K305" i="8"/>
  <c r="L305" i="8" s="1"/>
  <c r="I305" i="8"/>
  <c r="H305" i="8"/>
  <c r="M304" i="8"/>
  <c r="K304" i="8"/>
  <c r="L304" i="8" s="1"/>
  <c r="I304" i="8"/>
  <c r="H304" i="8"/>
  <c r="M303" i="8"/>
  <c r="L303" i="8"/>
  <c r="K303" i="8"/>
  <c r="I303" i="8"/>
  <c r="H303" i="8"/>
  <c r="M302" i="8"/>
  <c r="K302" i="8"/>
  <c r="L302" i="8" s="1"/>
  <c r="I302" i="8"/>
  <c r="H302" i="8"/>
  <c r="M301" i="8"/>
  <c r="K301" i="8"/>
  <c r="L301" i="8" s="1"/>
  <c r="I301" i="8"/>
  <c r="H301" i="8"/>
  <c r="M300" i="8"/>
  <c r="K300" i="8"/>
  <c r="L300" i="8" s="1"/>
  <c r="I300" i="8"/>
  <c r="H300" i="8"/>
  <c r="M299" i="8"/>
  <c r="L299" i="8"/>
  <c r="K299" i="8"/>
  <c r="I299" i="8"/>
  <c r="H299" i="8"/>
  <c r="M298" i="8"/>
  <c r="K298" i="8"/>
  <c r="L298" i="8" s="1"/>
  <c r="I298" i="8"/>
  <c r="H298" i="8"/>
  <c r="M297" i="8"/>
  <c r="L297" i="8"/>
  <c r="K297" i="8"/>
  <c r="I297" i="8"/>
  <c r="H297" i="8"/>
  <c r="M296" i="8"/>
  <c r="L296" i="8"/>
  <c r="K296" i="8"/>
  <c r="I296" i="8"/>
  <c r="H296" i="8"/>
  <c r="M295" i="8"/>
  <c r="L295" i="8"/>
  <c r="K295" i="8"/>
  <c r="I295" i="8"/>
  <c r="H295" i="8"/>
  <c r="M294" i="8"/>
  <c r="K294" i="8"/>
  <c r="L294" i="8" s="1"/>
  <c r="I294" i="8"/>
  <c r="H294" i="8"/>
  <c r="M293" i="8"/>
  <c r="K293" i="8"/>
  <c r="L293" i="8" s="1"/>
  <c r="I293" i="8"/>
  <c r="H293" i="8"/>
  <c r="M292" i="8"/>
  <c r="L292" i="8"/>
  <c r="K292" i="8"/>
  <c r="I292" i="8"/>
  <c r="H292" i="8"/>
  <c r="M291" i="8"/>
  <c r="L291" i="8"/>
  <c r="K291" i="8"/>
  <c r="I291" i="8"/>
  <c r="H291" i="8"/>
  <c r="M290" i="8"/>
  <c r="L290" i="8"/>
  <c r="K290" i="8"/>
  <c r="I290" i="8"/>
  <c r="H290" i="8"/>
  <c r="M289" i="8"/>
  <c r="K289" i="8"/>
  <c r="L289" i="8" s="1"/>
  <c r="I289" i="8"/>
  <c r="H289" i="8"/>
  <c r="M288" i="8"/>
  <c r="K288" i="8"/>
  <c r="L288" i="8" s="1"/>
  <c r="I288" i="8"/>
  <c r="H288" i="8"/>
  <c r="M287" i="8"/>
  <c r="L287" i="8"/>
  <c r="K287" i="8"/>
  <c r="I287" i="8"/>
  <c r="H287" i="8"/>
  <c r="M286" i="8"/>
  <c r="L286" i="8"/>
  <c r="K286" i="8"/>
  <c r="I286" i="8"/>
  <c r="H286" i="8"/>
  <c r="M285" i="8"/>
  <c r="L285" i="8"/>
  <c r="K285" i="8"/>
  <c r="I285" i="8"/>
  <c r="H285" i="8"/>
  <c r="M284" i="8"/>
  <c r="K284" i="8"/>
  <c r="L284" i="8" s="1"/>
  <c r="I284" i="8"/>
  <c r="H284" i="8"/>
  <c r="M283" i="8"/>
  <c r="K283" i="8"/>
  <c r="L283" i="8" s="1"/>
  <c r="I283" i="8"/>
  <c r="H283" i="8"/>
  <c r="M282" i="8"/>
  <c r="L282" i="8"/>
  <c r="K282" i="8"/>
  <c r="I282" i="8"/>
  <c r="H282" i="8"/>
  <c r="M281" i="8"/>
  <c r="K281" i="8"/>
  <c r="L281" i="8" s="1"/>
  <c r="I281" i="8"/>
  <c r="H281" i="8"/>
  <c r="M280" i="8"/>
  <c r="L280" i="8"/>
  <c r="K280" i="8"/>
  <c r="I280" i="8"/>
  <c r="H280" i="8"/>
  <c r="M279" i="8"/>
  <c r="K279" i="8"/>
  <c r="L279" i="8" s="1"/>
  <c r="I279" i="8"/>
  <c r="H279" i="8"/>
  <c r="M278" i="8"/>
  <c r="L278" i="8"/>
  <c r="K278" i="8"/>
  <c r="I278" i="8"/>
  <c r="H278" i="8"/>
  <c r="M277" i="8"/>
  <c r="K277" i="8"/>
  <c r="L277" i="8" s="1"/>
  <c r="I277" i="8"/>
  <c r="H277" i="8"/>
  <c r="M276" i="8"/>
  <c r="K276" i="8"/>
  <c r="L276" i="8" s="1"/>
  <c r="I276" i="8"/>
  <c r="H276" i="8"/>
  <c r="M275" i="8"/>
  <c r="K275" i="8"/>
  <c r="L275" i="8" s="1"/>
  <c r="I275" i="8"/>
  <c r="H275" i="8"/>
  <c r="M274" i="8"/>
  <c r="K274" i="8"/>
  <c r="L274" i="8" s="1"/>
  <c r="I274" i="8"/>
  <c r="H274" i="8"/>
  <c r="M273" i="8"/>
  <c r="L273" i="8"/>
  <c r="K273" i="8"/>
  <c r="I273" i="8"/>
  <c r="H273" i="8"/>
  <c r="M272" i="8"/>
  <c r="L272" i="8"/>
  <c r="K272" i="8"/>
  <c r="I272" i="8"/>
  <c r="H272" i="8"/>
  <c r="M271" i="8"/>
  <c r="K271" i="8"/>
  <c r="L271" i="8" s="1"/>
  <c r="I271" i="8"/>
  <c r="H271" i="8"/>
  <c r="M270" i="8"/>
  <c r="K270" i="8"/>
  <c r="L270" i="8" s="1"/>
  <c r="I270" i="8"/>
  <c r="H270" i="8"/>
  <c r="M269" i="8"/>
  <c r="L269" i="8"/>
  <c r="K269" i="8"/>
  <c r="I269" i="8"/>
  <c r="H269" i="8"/>
  <c r="M268" i="8"/>
  <c r="K268" i="8"/>
  <c r="L268" i="8" s="1"/>
  <c r="I268" i="8"/>
  <c r="H268" i="8"/>
  <c r="M267" i="8"/>
  <c r="K267" i="8"/>
  <c r="L267" i="8" s="1"/>
  <c r="I267" i="8"/>
  <c r="H267" i="8"/>
  <c r="M266" i="8"/>
  <c r="L266" i="8"/>
  <c r="K266" i="8"/>
  <c r="I266" i="8"/>
  <c r="H266" i="8"/>
  <c r="M265" i="8"/>
  <c r="K265" i="8"/>
  <c r="L265" i="8" s="1"/>
  <c r="I265" i="8"/>
  <c r="H265" i="8"/>
  <c r="M264" i="8"/>
  <c r="L264" i="8"/>
  <c r="K264" i="8"/>
  <c r="I264" i="8"/>
  <c r="H264" i="8"/>
  <c r="M263" i="8"/>
  <c r="K263" i="8"/>
  <c r="L263" i="8" s="1"/>
  <c r="I263" i="8"/>
  <c r="H263" i="8"/>
  <c r="M262" i="8"/>
  <c r="L262" i="8"/>
  <c r="K262" i="8"/>
  <c r="I262" i="8"/>
  <c r="H262" i="8"/>
  <c r="M261" i="8"/>
  <c r="K261" i="8"/>
  <c r="L261" i="8" s="1"/>
  <c r="I261" i="8"/>
  <c r="H261" i="8"/>
  <c r="M260" i="8"/>
  <c r="K260" i="8"/>
  <c r="L260" i="8" s="1"/>
  <c r="I260" i="8"/>
  <c r="H260" i="8"/>
  <c r="M259" i="8"/>
  <c r="K259" i="8"/>
  <c r="L259" i="8" s="1"/>
  <c r="I259" i="8"/>
  <c r="H259" i="8"/>
  <c r="M258" i="8"/>
  <c r="K258" i="8"/>
  <c r="L258" i="8" s="1"/>
  <c r="I258" i="8"/>
  <c r="H258" i="8"/>
  <c r="M257" i="8"/>
  <c r="L257" i="8"/>
  <c r="K257" i="8"/>
  <c r="I257" i="8"/>
  <c r="H257" i="8"/>
  <c r="M256" i="8"/>
  <c r="L256" i="8"/>
  <c r="K256" i="8"/>
  <c r="I256" i="8"/>
  <c r="H256" i="8"/>
  <c r="M255" i="8"/>
  <c r="K255" i="8"/>
  <c r="L255" i="8" s="1"/>
  <c r="I255" i="8"/>
  <c r="H255" i="8"/>
  <c r="M254" i="8"/>
  <c r="K254" i="8"/>
  <c r="L254" i="8" s="1"/>
  <c r="I254" i="8"/>
  <c r="H254" i="8"/>
  <c r="M253" i="8"/>
  <c r="L253" i="8"/>
  <c r="K253" i="8"/>
  <c r="I253" i="8"/>
  <c r="H253" i="8"/>
  <c r="M252" i="8"/>
  <c r="K252" i="8"/>
  <c r="L252" i="8" s="1"/>
  <c r="I252" i="8"/>
  <c r="H252" i="8"/>
  <c r="M251" i="8"/>
  <c r="K251" i="8"/>
  <c r="L251" i="8" s="1"/>
  <c r="I251" i="8"/>
  <c r="H251" i="8"/>
  <c r="M250" i="8"/>
  <c r="L250" i="8"/>
  <c r="K250" i="8"/>
  <c r="I250" i="8"/>
  <c r="H250" i="8"/>
  <c r="M249" i="8"/>
  <c r="K249" i="8"/>
  <c r="L249" i="8" s="1"/>
  <c r="I249" i="8"/>
  <c r="H249" i="8"/>
  <c r="M248" i="8"/>
  <c r="L248" i="8"/>
  <c r="K248" i="8"/>
  <c r="I248" i="8"/>
  <c r="H248" i="8"/>
  <c r="M247" i="8"/>
  <c r="K247" i="8"/>
  <c r="L247" i="8" s="1"/>
  <c r="I247" i="8"/>
  <c r="H247" i="8"/>
  <c r="M246" i="8"/>
  <c r="L246" i="8"/>
  <c r="K246" i="8"/>
  <c r="I246" i="8"/>
  <c r="H246" i="8"/>
  <c r="M245" i="8"/>
  <c r="K245" i="8"/>
  <c r="L245" i="8" s="1"/>
  <c r="I245" i="8"/>
  <c r="H245" i="8"/>
  <c r="M244" i="8"/>
  <c r="K244" i="8"/>
  <c r="L244" i="8" s="1"/>
  <c r="I244" i="8"/>
  <c r="H244" i="8"/>
  <c r="M243" i="8"/>
  <c r="K243" i="8"/>
  <c r="L243" i="8" s="1"/>
  <c r="I243" i="8"/>
  <c r="H243" i="8"/>
  <c r="M242" i="8"/>
  <c r="K242" i="8"/>
  <c r="L242" i="8" s="1"/>
  <c r="I242" i="8"/>
  <c r="H242" i="8"/>
  <c r="M241" i="8"/>
  <c r="L241" i="8"/>
  <c r="K241" i="8"/>
  <c r="I241" i="8"/>
  <c r="H241" i="8"/>
  <c r="M240" i="8"/>
  <c r="L240" i="8"/>
  <c r="K240" i="8"/>
  <c r="I240" i="8"/>
  <c r="H240" i="8"/>
  <c r="M239" i="8"/>
  <c r="K239" i="8"/>
  <c r="L239" i="8" s="1"/>
  <c r="I239" i="8"/>
  <c r="H239" i="8"/>
  <c r="M238" i="8"/>
  <c r="L238" i="8"/>
  <c r="K238" i="8"/>
  <c r="I238" i="8"/>
  <c r="H238" i="8"/>
  <c r="M237" i="8"/>
  <c r="L237" i="8"/>
  <c r="K237" i="8"/>
  <c r="I237" i="8"/>
  <c r="H237" i="8"/>
  <c r="M236" i="8"/>
  <c r="L236" i="8"/>
  <c r="K236" i="8"/>
  <c r="I236" i="8"/>
  <c r="H236" i="8"/>
  <c r="M235" i="8"/>
  <c r="K235" i="8"/>
  <c r="L235" i="8" s="1"/>
  <c r="I235" i="8"/>
  <c r="H235" i="8"/>
  <c r="M234" i="8"/>
  <c r="L234" i="8"/>
  <c r="K234" i="8"/>
  <c r="I234" i="8"/>
  <c r="H234" i="8"/>
  <c r="M233" i="8"/>
  <c r="K233" i="8"/>
  <c r="L233" i="8" s="1"/>
  <c r="I233" i="8"/>
  <c r="H233" i="8"/>
  <c r="M232" i="8"/>
  <c r="L232" i="8"/>
  <c r="K232" i="8"/>
  <c r="I232" i="8"/>
  <c r="H232" i="8"/>
  <c r="M231" i="8"/>
  <c r="K231" i="8"/>
  <c r="L231" i="8" s="1"/>
  <c r="I231" i="8"/>
  <c r="H231" i="8"/>
  <c r="M230" i="8"/>
  <c r="K230" i="8"/>
  <c r="L230" i="8" s="1"/>
  <c r="I230" i="8"/>
  <c r="H230" i="8"/>
  <c r="M229" i="8"/>
  <c r="K229" i="8"/>
  <c r="L229" i="8" s="1"/>
  <c r="I229" i="8"/>
  <c r="H229" i="8"/>
  <c r="M228" i="8"/>
  <c r="K228" i="8"/>
  <c r="L228" i="8" s="1"/>
  <c r="I228" i="8"/>
  <c r="H228" i="8"/>
  <c r="M227" i="8"/>
  <c r="K227" i="8"/>
  <c r="L227" i="8" s="1"/>
  <c r="I227" i="8"/>
  <c r="H227" i="8"/>
  <c r="M226" i="8"/>
  <c r="K226" i="8"/>
  <c r="L226" i="8" s="1"/>
  <c r="I226" i="8"/>
  <c r="H226" i="8"/>
  <c r="M225" i="8"/>
  <c r="K225" i="8"/>
  <c r="L225" i="8" s="1"/>
  <c r="I225" i="8"/>
  <c r="H225" i="8"/>
  <c r="M224" i="8"/>
  <c r="K224" i="8"/>
  <c r="L224" i="8" s="1"/>
  <c r="I224" i="8"/>
  <c r="H224" i="8"/>
  <c r="M223" i="8"/>
  <c r="K223" i="8"/>
  <c r="L223" i="8" s="1"/>
  <c r="I223" i="8"/>
  <c r="H223" i="8"/>
  <c r="M222" i="8"/>
  <c r="K222" i="8"/>
  <c r="L222" i="8" s="1"/>
  <c r="I222" i="8"/>
  <c r="H222" i="8"/>
  <c r="M221" i="8"/>
  <c r="L221" i="8"/>
  <c r="K221" i="8"/>
  <c r="I221" i="8"/>
  <c r="H221" i="8"/>
  <c r="M220" i="8"/>
  <c r="K220" i="8"/>
  <c r="L220" i="8" s="1"/>
  <c r="I220" i="8"/>
  <c r="H220" i="8"/>
  <c r="M219" i="8"/>
  <c r="K219" i="8"/>
  <c r="L219" i="8" s="1"/>
  <c r="I219" i="8"/>
  <c r="H219" i="8"/>
  <c r="M218" i="8"/>
  <c r="L218" i="8"/>
  <c r="K218" i="8"/>
  <c r="I218" i="8"/>
  <c r="H218" i="8"/>
  <c r="M217" i="8"/>
  <c r="K217" i="8"/>
  <c r="L217" i="8" s="1"/>
  <c r="I217" i="8"/>
  <c r="H217" i="8"/>
  <c r="M216" i="8"/>
  <c r="K216" i="8"/>
  <c r="L216" i="8" s="1"/>
  <c r="I216" i="8"/>
  <c r="H216" i="8"/>
  <c r="M215" i="8"/>
  <c r="K215" i="8"/>
  <c r="L215" i="8" s="1"/>
  <c r="I215" i="8"/>
  <c r="H215" i="8"/>
  <c r="M214" i="8"/>
  <c r="K214" i="8"/>
  <c r="L214" i="8" s="1"/>
  <c r="I214" i="8"/>
  <c r="H214" i="8"/>
  <c r="M213" i="8"/>
  <c r="L213" i="8"/>
  <c r="K213" i="8"/>
  <c r="I213" i="8"/>
  <c r="H213" i="8"/>
  <c r="M212" i="8"/>
  <c r="K212" i="8"/>
  <c r="L212" i="8" s="1"/>
  <c r="I212" i="8"/>
  <c r="H212" i="8"/>
  <c r="M211" i="8"/>
  <c r="K211" i="8"/>
  <c r="L211" i="8" s="1"/>
  <c r="I211" i="8"/>
  <c r="H211" i="8"/>
  <c r="M210" i="8"/>
  <c r="K210" i="8"/>
  <c r="L210" i="8" s="1"/>
  <c r="I210" i="8"/>
  <c r="H210" i="8"/>
  <c r="M209" i="8"/>
  <c r="L209" i="8"/>
  <c r="K209" i="8"/>
  <c r="I209" i="8"/>
  <c r="H209" i="8"/>
  <c r="M208" i="8"/>
  <c r="K208" i="8"/>
  <c r="L208" i="8" s="1"/>
  <c r="I208" i="8"/>
  <c r="H208" i="8"/>
  <c r="M207" i="8"/>
  <c r="K207" i="8"/>
  <c r="L207" i="8" s="1"/>
  <c r="I207" i="8"/>
  <c r="H207" i="8"/>
  <c r="M206" i="8"/>
  <c r="L206" i="8"/>
  <c r="K206" i="8"/>
  <c r="I206" i="8"/>
  <c r="H206" i="8"/>
  <c r="M205" i="8"/>
  <c r="L205" i="8"/>
  <c r="K205" i="8"/>
  <c r="I205" i="8"/>
  <c r="H205" i="8"/>
  <c r="M204" i="8"/>
  <c r="L204" i="8"/>
  <c r="K204" i="8"/>
  <c r="I204" i="8"/>
  <c r="H204" i="8"/>
  <c r="M203" i="8"/>
  <c r="K203" i="8"/>
  <c r="L203" i="8" s="1"/>
  <c r="I203" i="8"/>
  <c r="H203" i="8"/>
  <c r="M202" i="8"/>
  <c r="L202" i="8"/>
  <c r="K202" i="8"/>
  <c r="I202" i="8"/>
  <c r="H202" i="8"/>
  <c r="M201" i="8"/>
  <c r="L201" i="8"/>
  <c r="K201" i="8"/>
  <c r="I201" i="8"/>
  <c r="H201" i="8"/>
  <c r="M200" i="8"/>
  <c r="L200" i="8"/>
  <c r="K200" i="8"/>
  <c r="I200" i="8"/>
  <c r="H200" i="8"/>
  <c r="M199" i="8"/>
  <c r="K199" i="8"/>
  <c r="L199" i="8" s="1"/>
  <c r="I199" i="8"/>
  <c r="H199" i="8"/>
  <c r="M198" i="8"/>
  <c r="L198" i="8"/>
  <c r="K198" i="8"/>
  <c r="I198" i="8"/>
  <c r="H198" i="8"/>
  <c r="M197" i="8"/>
  <c r="K197" i="8"/>
  <c r="L197" i="8" s="1"/>
  <c r="I197" i="8"/>
  <c r="H197" i="8"/>
  <c r="M196" i="8"/>
  <c r="K196" i="8"/>
  <c r="L196" i="8" s="1"/>
  <c r="I196" i="8"/>
  <c r="H196" i="8"/>
  <c r="M195" i="8"/>
  <c r="K195" i="8"/>
  <c r="L195" i="8" s="1"/>
  <c r="I195" i="8"/>
  <c r="H195" i="8"/>
  <c r="M194" i="8"/>
  <c r="L194" i="8"/>
  <c r="K194" i="8"/>
  <c r="I194" i="8"/>
  <c r="H194" i="8"/>
  <c r="M193" i="8"/>
  <c r="L193" i="8"/>
  <c r="K193" i="8"/>
  <c r="I193" i="8"/>
  <c r="H193" i="8"/>
  <c r="M192" i="8"/>
  <c r="L192" i="8"/>
  <c r="K192" i="8"/>
  <c r="I192" i="8"/>
  <c r="H192" i="8"/>
  <c r="M191" i="8"/>
  <c r="K191" i="8"/>
  <c r="L191" i="8" s="1"/>
  <c r="I191" i="8"/>
  <c r="H191" i="8"/>
  <c r="M190" i="8"/>
  <c r="K190" i="8"/>
  <c r="L190" i="8" s="1"/>
  <c r="I190" i="8"/>
  <c r="H190" i="8"/>
  <c r="M189" i="8"/>
  <c r="L189" i="8"/>
  <c r="K189" i="8"/>
  <c r="I189" i="8"/>
  <c r="H189" i="8"/>
  <c r="M188" i="8"/>
  <c r="K188" i="8"/>
  <c r="L188" i="8" s="1"/>
  <c r="I188" i="8"/>
  <c r="H188" i="8"/>
  <c r="M187" i="8"/>
  <c r="K187" i="8"/>
  <c r="L187" i="8" s="1"/>
  <c r="I187" i="8"/>
  <c r="H187" i="8"/>
  <c r="M186" i="8"/>
  <c r="L186" i="8"/>
  <c r="K186" i="8"/>
  <c r="I186" i="8"/>
  <c r="H186" i="8"/>
  <c r="M185" i="8"/>
  <c r="K185" i="8"/>
  <c r="L185" i="8" s="1"/>
  <c r="I185" i="8"/>
  <c r="H185" i="8"/>
  <c r="M184" i="8"/>
  <c r="L184" i="8"/>
  <c r="K184" i="8"/>
  <c r="I184" i="8"/>
  <c r="H184" i="8"/>
  <c r="M183" i="8"/>
  <c r="K183" i="8"/>
  <c r="L183" i="8" s="1"/>
  <c r="I183" i="8"/>
  <c r="H183" i="8"/>
  <c r="M182" i="8"/>
  <c r="K182" i="8"/>
  <c r="L182" i="8" s="1"/>
  <c r="I182" i="8"/>
  <c r="H182" i="8"/>
  <c r="M181" i="8"/>
  <c r="K181" i="8"/>
  <c r="L181" i="8" s="1"/>
  <c r="I181" i="8"/>
  <c r="H181" i="8"/>
  <c r="M180" i="8"/>
  <c r="K180" i="8"/>
  <c r="L180" i="8" s="1"/>
  <c r="I180" i="8"/>
  <c r="H180" i="8"/>
  <c r="M179" i="8"/>
  <c r="K179" i="8"/>
  <c r="L179" i="8" s="1"/>
  <c r="I179" i="8"/>
  <c r="H179" i="8"/>
  <c r="M178" i="8"/>
  <c r="K178" i="8"/>
  <c r="L178" i="8" s="1"/>
  <c r="I178" i="8"/>
  <c r="H178" i="8"/>
  <c r="M177" i="8"/>
  <c r="K177" i="8"/>
  <c r="L177" i="8" s="1"/>
  <c r="I177" i="8"/>
  <c r="H177" i="8"/>
  <c r="M176" i="8"/>
  <c r="K176" i="8"/>
  <c r="L176" i="8" s="1"/>
  <c r="I176" i="8"/>
  <c r="H176" i="8"/>
  <c r="M175" i="8"/>
  <c r="K175" i="8"/>
  <c r="L175" i="8" s="1"/>
  <c r="I175" i="8"/>
  <c r="H175" i="8"/>
  <c r="M174" i="8"/>
  <c r="K174" i="8"/>
  <c r="L174" i="8" s="1"/>
  <c r="I174" i="8"/>
  <c r="H174" i="8"/>
  <c r="M173" i="8"/>
  <c r="L173" i="8"/>
  <c r="K173" i="8"/>
  <c r="I173" i="8"/>
  <c r="H173" i="8"/>
  <c r="M172" i="8"/>
  <c r="K172" i="8"/>
  <c r="L172" i="8" s="1"/>
  <c r="I172" i="8"/>
  <c r="H172" i="8"/>
  <c r="M171" i="8"/>
  <c r="K171" i="8"/>
  <c r="L171" i="8" s="1"/>
  <c r="I171" i="8"/>
  <c r="H171" i="8"/>
  <c r="M170" i="8"/>
  <c r="L170" i="8"/>
  <c r="K170" i="8"/>
  <c r="I170" i="8"/>
  <c r="H170" i="8"/>
  <c r="M169" i="8"/>
  <c r="K169" i="8"/>
  <c r="L169" i="8" s="1"/>
  <c r="I169" i="8"/>
  <c r="H169" i="8"/>
  <c r="M168" i="8"/>
  <c r="K168" i="8"/>
  <c r="L168" i="8" s="1"/>
  <c r="I168" i="8"/>
  <c r="H168" i="8"/>
  <c r="M167" i="8"/>
  <c r="K167" i="8"/>
  <c r="L167" i="8" s="1"/>
  <c r="I167" i="8"/>
  <c r="H167" i="8"/>
  <c r="M166" i="8"/>
  <c r="K166" i="8"/>
  <c r="L166" i="8" s="1"/>
  <c r="I166" i="8"/>
  <c r="H166" i="8"/>
  <c r="M165" i="8"/>
  <c r="K165" i="8"/>
  <c r="L165" i="8" s="1"/>
  <c r="I165" i="8"/>
  <c r="H165" i="8"/>
  <c r="M164" i="8"/>
  <c r="K164" i="8"/>
  <c r="L164" i="8" s="1"/>
  <c r="I164" i="8"/>
  <c r="H164" i="8"/>
  <c r="M163" i="8"/>
  <c r="K163" i="8"/>
  <c r="L163" i="8" s="1"/>
  <c r="I163" i="8"/>
  <c r="H163" i="8"/>
  <c r="M162" i="8"/>
  <c r="K162" i="8"/>
  <c r="L162" i="8" s="1"/>
  <c r="I162" i="8"/>
  <c r="H162" i="8"/>
  <c r="M161" i="8"/>
  <c r="K161" i="8"/>
  <c r="L161" i="8" s="1"/>
  <c r="I161" i="8"/>
  <c r="H161" i="8"/>
  <c r="M160" i="8"/>
  <c r="K160" i="8"/>
  <c r="L160" i="8" s="1"/>
  <c r="I160" i="8"/>
  <c r="H160" i="8"/>
  <c r="M159" i="8"/>
  <c r="K159" i="8"/>
  <c r="L159" i="8" s="1"/>
  <c r="I159" i="8"/>
  <c r="H159" i="8"/>
  <c r="M158" i="8"/>
  <c r="K158" i="8"/>
  <c r="L158" i="8" s="1"/>
  <c r="I158" i="8"/>
  <c r="H158" i="8"/>
  <c r="M157" i="8"/>
  <c r="L157" i="8"/>
  <c r="K157" i="8"/>
  <c r="I157" i="8"/>
  <c r="H157" i="8"/>
  <c r="M156" i="8"/>
  <c r="K156" i="8"/>
  <c r="L156" i="8" s="1"/>
  <c r="I156" i="8"/>
  <c r="H156" i="8"/>
  <c r="M155" i="8"/>
  <c r="K155" i="8"/>
  <c r="L155" i="8" s="1"/>
  <c r="I155" i="8"/>
  <c r="H155" i="8"/>
  <c r="M154" i="8"/>
  <c r="K154" i="8"/>
  <c r="L154" i="8" s="1"/>
  <c r="I154" i="8"/>
  <c r="H154" i="8"/>
  <c r="M153" i="8"/>
  <c r="K153" i="8"/>
  <c r="L153" i="8" s="1"/>
  <c r="I153" i="8"/>
  <c r="H153" i="8"/>
  <c r="M152" i="8"/>
  <c r="L152" i="8"/>
  <c r="K152" i="8"/>
  <c r="I152" i="8"/>
  <c r="H152" i="8"/>
  <c r="M151" i="8"/>
  <c r="L151" i="8"/>
  <c r="K151" i="8"/>
  <c r="I151" i="8"/>
  <c r="H151" i="8"/>
  <c r="M150" i="8"/>
  <c r="K150" i="8"/>
  <c r="L150" i="8" s="1"/>
  <c r="I150" i="8"/>
  <c r="H150" i="8"/>
  <c r="M149" i="8"/>
  <c r="L149" i="8"/>
  <c r="K149" i="8"/>
  <c r="I149" i="8"/>
  <c r="H149" i="8"/>
  <c r="M148" i="8"/>
  <c r="K148" i="8"/>
  <c r="L148" i="8" s="1"/>
  <c r="I148" i="8"/>
  <c r="H148" i="8"/>
  <c r="M147" i="8"/>
  <c r="K147" i="8"/>
  <c r="L147" i="8" s="1"/>
  <c r="I147" i="8"/>
  <c r="H147" i="8"/>
  <c r="M146" i="8"/>
  <c r="K146" i="8"/>
  <c r="L146" i="8" s="1"/>
  <c r="I146" i="8"/>
  <c r="H146" i="8"/>
  <c r="M145" i="8"/>
  <c r="K145" i="8"/>
  <c r="L145" i="8" s="1"/>
  <c r="I145" i="8"/>
  <c r="H145" i="8"/>
  <c r="M144" i="8"/>
  <c r="K144" i="8"/>
  <c r="L144" i="8" s="1"/>
  <c r="I144" i="8"/>
  <c r="H144" i="8"/>
  <c r="M143" i="8"/>
  <c r="K143" i="8"/>
  <c r="L143" i="8" s="1"/>
  <c r="I143" i="8"/>
  <c r="H143" i="8"/>
  <c r="M142" i="8"/>
  <c r="K142" i="8"/>
  <c r="L142" i="8" s="1"/>
  <c r="I142" i="8"/>
  <c r="H142" i="8"/>
  <c r="M141" i="8"/>
  <c r="K141" i="8"/>
  <c r="L141" i="8" s="1"/>
  <c r="I141" i="8"/>
  <c r="H141" i="8"/>
  <c r="M140" i="8"/>
  <c r="K140" i="8"/>
  <c r="L140" i="8" s="1"/>
  <c r="I140" i="8"/>
  <c r="H140" i="8"/>
  <c r="M139" i="8"/>
  <c r="K139" i="8"/>
  <c r="L139" i="8" s="1"/>
  <c r="I139" i="8"/>
  <c r="H139" i="8"/>
  <c r="M138" i="8"/>
  <c r="K138" i="8"/>
  <c r="L138" i="8" s="1"/>
  <c r="I138" i="8"/>
  <c r="H138" i="8"/>
  <c r="M137" i="8"/>
  <c r="K137" i="8"/>
  <c r="L137" i="8" s="1"/>
  <c r="I137" i="8"/>
  <c r="H137" i="8"/>
  <c r="M136" i="8"/>
  <c r="L136" i="8"/>
  <c r="K136" i="8"/>
  <c r="I136" i="8"/>
  <c r="H136" i="8"/>
  <c r="M135" i="8"/>
  <c r="L135" i="8"/>
  <c r="K135" i="8"/>
  <c r="I135" i="8"/>
  <c r="H135" i="8"/>
  <c r="M134" i="8"/>
  <c r="K134" i="8"/>
  <c r="L134" i="8" s="1"/>
  <c r="I134" i="8"/>
  <c r="H134" i="8"/>
  <c r="M133" i="8"/>
  <c r="L133" i="8"/>
  <c r="K133" i="8"/>
  <c r="I133" i="8"/>
  <c r="H133" i="8"/>
  <c r="M132" i="8"/>
  <c r="K132" i="8"/>
  <c r="L132" i="8" s="1"/>
  <c r="I132" i="8"/>
  <c r="H132" i="8"/>
  <c r="M131" i="8"/>
  <c r="K131" i="8"/>
  <c r="L131" i="8" s="1"/>
  <c r="I131" i="8"/>
  <c r="H131" i="8"/>
  <c r="M130" i="8"/>
  <c r="K130" i="8"/>
  <c r="L130" i="8" s="1"/>
  <c r="I130" i="8"/>
  <c r="H130" i="8"/>
  <c r="M129" i="8"/>
  <c r="K129" i="8"/>
  <c r="L129" i="8" s="1"/>
  <c r="I129" i="8"/>
  <c r="H129" i="8"/>
  <c r="M128" i="8"/>
  <c r="L128" i="8"/>
  <c r="K128" i="8"/>
  <c r="I128" i="8"/>
  <c r="H128" i="8"/>
  <c r="M127" i="8"/>
  <c r="K127" i="8"/>
  <c r="L127" i="8" s="1"/>
  <c r="I127" i="8"/>
  <c r="H127" i="8"/>
  <c r="M126" i="8"/>
  <c r="K126" i="8"/>
  <c r="L126" i="8" s="1"/>
  <c r="I126" i="8"/>
  <c r="H126" i="8"/>
  <c r="M125" i="8"/>
  <c r="K125" i="8"/>
  <c r="L125" i="8" s="1"/>
  <c r="I125" i="8"/>
  <c r="H125" i="8"/>
  <c r="M124" i="8"/>
  <c r="K124" i="8"/>
  <c r="L124" i="8" s="1"/>
  <c r="I124" i="8"/>
  <c r="H124" i="8"/>
  <c r="M123" i="8"/>
  <c r="K123" i="8"/>
  <c r="L123" i="8" s="1"/>
  <c r="I123" i="8"/>
  <c r="H123" i="8"/>
  <c r="M122" i="8"/>
  <c r="K122" i="8"/>
  <c r="L122" i="8" s="1"/>
  <c r="I122" i="8"/>
  <c r="H122" i="8"/>
  <c r="M121" i="8"/>
  <c r="K121" i="8"/>
  <c r="L121" i="8" s="1"/>
  <c r="I121" i="8"/>
  <c r="H121" i="8"/>
  <c r="M120" i="8"/>
  <c r="L120" i="8"/>
  <c r="K120" i="8"/>
  <c r="I120" i="8"/>
  <c r="H120" i="8"/>
  <c r="M119" i="8"/>
  <c r="L119" i="8"/>
  <c r="K119" i="8"/>
  <c r="I119" i="8"/>
  <c r="H119" i="8"/>
  <c r="M118" i="8"/>
  <c r="K118" i="8"/>
  <c r="L118" i="8" s="1"/>
  <c r="I118" i="8"/>
  <c r="H118" i="8"/>
  <c r="M117" i="8"/>
  <c r="L117" i="8"/>
  <c r="K117" i="8"/>
  <c r="I117" i="8"/>
  <c r="H117" i="8"/>
  <c r="M116" i="8"/>
  <c r="K116" i="8"/>
  <c r="L116" i="8" s="1"/>
  <c r="I116" i="8"/>
  <c r="H116" i="8"/>
  <c r="M115" i="8"/>
  <c r="K115" i="8"/>
  <c r="L115" i="8" s="1"/>
  <c r="I115" i="8"/>
  <c r="H115" i="8"/>
  <c r="M114" i="8"/>
  <c r="K114" i="8"/>
  <c r="L114" i="8" s="1"/>
  <c r="I114" i="8"/>
  <c r="H114" i="8"/>
  <c r="M113" i="8"/>
  <c r="K113" i="8"/>
  <c r="L113" i="8" s="1"/>
  <c r="I113" i="8"/>
  <c r="H113" i="8"/>
  <c r="M112" i="8"/>
  <c r="K112" i="8"/>
  <c r="L112" i="8" s="1"/>
  <c r="I112" i="8"/>
  <c r="H112" i="8"/>
  <c r="M111" i="8"/>
  <c r="K111" i="8"/>
  <c r="L111" i="8" s="1"/>
  <c r="I111" i="8"/>
  <c r="H111" i="8"/>
  <c r="M110" i="8"/>
  <c r="K110" i="8"/>
  <c r="L110" i="8" s="1"/>
  <c r="I110" i="8"/>
  <c r="H110" i="8"/>
  <c r="M109" i="8"/>
  <c r="L109" i="8"/>
  <c r="K109" i="8"/>
  <c r="I109" i="8"/>
  <c r="H109" i="8"/>
  <c r="M108" i="8"/>
  <c r="K108" i="8"/>
  <c r="L108" i="8" s="1"/>
  <c r="I108" i="8"/>
  <c r="H108" i="8"/>
  <c r="M107" i="8"/>
  <c r="K107" i="8"/>
  <c r="L107" i="8" s="1"/>
  <c r="I107" i="8"/>
  <c r="H107" i="8"/>
  <c r="M106" i="8"/>
  <c r="K106" i="8"/>
  <c r="L106" i="8" s="1"/>
  <c r="I106" i="8"/>
  <c r="H106" i="8"/>
  <c r="M105" i="8"/>
  <c r="L105" i="8"/>
  <c r="K105" i="8"/>
  <c r="I105" i="8"/>
  <c r="H105" i="8"/>
  <c r="M104" i="8"/>
  <c r="L104" i="8"/>
  <c r="K104" i="8"/>
  <c r="I104" i="8"/>
  <c r="H104" i="8"/>
  <c r="M103" i="8"/>
  <c r="L103" i="8"/>
  <c r="K103" i="8"/>
  <c r="I103" i="8"/>
  <c r="H103" i="8"/>
  <c r="M102" i="8"/>
  <c r="K102" i="8"/>
  <c r="L102" i="8" s="1"/>
  <c r="I102" i="8"/>
  <c r="H102" i="8"/>
  <c r="M101" i="8"/>
  <c r="L101" i="8"/>
  <c r="K101" i="8"/>
  <c r="I101" i="8"/>
  <c r="H101" i="8"/>
  <c r="M100" i="8"/>
  <c r="K100" i="8"/>
  <c r="L100" i="8" s="1"/>
  <c r="I100" i="8"/>
  <c r="H100" i="8"/>
  <c r="M99" i="8"/>
  <c r="L99" i="8"/>
  <c r="K99" i="8"/>
  <c r="I99" i="8"/>
  <c r="H99" i="8"/>
  <c r="M98" i="8"/>
  <c r="K98" i="8"/>
  <c r="L98" i="8" s="1"/>
  <c r="I98" i="8"/>
  <c r="H98" i="8"/>
  <c r="M97" i="8"/>
  <c r="K97" i="8"/>
  <c r="L97" i="8" s="1"/>
  <c r="I97" i="8"/>
  <c r="H97" i="8"/>
  <c r="M96" i="8"/>
  <c r="K96" i="8"/>
  <c r="L96" i="8" s="1"/>
  <c r="I96" i="8"/>
  <c r="H96" i="8"/>
  <c r="M95" i="8"/>
  <c r="K95" i="8"/>
  <c r="L95" i="8" s="1"/>
  <c r="I95" i="8"/>
  <c r="H95" i="8"/>
  <c r="M94" i="8"/>
  <c r="K94" i="8"/>
  <c r="L94" i="8" s="1"/>
  <c r="I94" i="8"/>
  <c r="H94" i="8"/>
  <c r="M93" i="8"/>
  <c r="K93" i="8"/>
  <c r="L93" i="8" s="1"/>
  <c r="I93" i="8"/>
  <c r="H93" i="8"/>
  <c r="M92" i="8"/>
  <c r="L92" i="8"/>
  <c r="K92" i="8"/>
  <c r="I92" i="8"/>
  <c r="H92" i="8"/>
  <c r="M91" i="8"/>
  <c r="K91" i="8"/>
  <c r="L91" i="8" s="1"/>
  <c r="I91" i="8"/>
  <c r="H91" i="8"/>
  <c r="M90" i="8"/>
  <c r="K90" i="8"/>
  <c r="L90" i="8" s="1"/>
  <c r="I90" i="8"/>
  <c r="H90" i="8"/>
  <c r="M89" i="8"/>
  <c r="K89" i="8"/>
  <c r="L89" i="8" s="1"/>
  <c r="I89" i="8"/>
  <c r="H89" i="8"/>
  <c r="M88" i="8"/>
  <c r="L88" i="8"/>
  <c r="K88" i="8"/>
  <c r="I88" i="8"/>
  <c r="H88" i="8"/>
  <c r="M87" i="8"/>
  <c r="L87" i="8"/>
  <c r="K87" i="8"/>
  <c r="I87" i="8"/>
  <c r="H87" i="8"/>
  <c r="M86" i="8"/>
  <c r="K86" i="8"/>
  <c r="L86" i="8" s="1"/>
  <c r="I86" i="8"/>
  <c r="H86" i="8"/>
  <c r="M85" i="8"/>
  <c r="L85" i="8"/>
  <c r="K85" i="8"/>
  <c r="I85" i="8"/>
  <c r="H85" i="8"/>
  <c r="M84" i="8"/>
  <c r="K84" i="8"/>
  <c r="L84" i="8" s="1"/>
  <c r="I84" i="8"/>
  <c r="H84" i="8"/>
  <c r="M83" i="8"/>
  <c r="K83" i="8"/>
  <c r="L83" i="8" s="1"/>
  <c r="I83" i="8"/>
  <c r="H83" i="8"/>
  <c r="M82" i="8"/>
  <c r="K82" i="8"/>
  <c r="L82" i="8" s="1"/>
  <c r="I82" i="8"/>
  <c r="H82" i="8"/>
  <c r="M81" i="8"/>
  <c r="K81" i="8"/>
  <c r="L81" i="8" s="1"/>
  <c r="I81" i="8"/>
  <c r="H81" i="8"/>
  <c r="M80" i="8"/>
  <c r="K80" i="8"/>
  <c r="L80" i="8" s="1"/>
  <c r="I80" i="8"/>
  <c r="H80" i="8"/>
  <c r="M79" i="8"/>
  <c r="K79" i="8"/>
  <c r="L79" i="8" s="1"/>
  <c r="I79" i="8"/>
  <c r="H79" i="8"/>
  <c r="M78" i="8"/>
  <c r="K78" i="8"/>
  <c r="L78" i="8" s="1"/>
  <c r="I78" i="8"/>
  <c r="H78" i="8"/>
  <c r="M77" i="8"/>
  <c r="K77" i="8"/>
  <c r="L77" i="8" s="1"/>
  <c r="I77" i="8"/>
  <c r="H77" i="8"/>
  <c r="M76" i="8"/>
  <c r="K76" i="8"/>
  <c r="L76" i="8" s="1"/>
  <c r="I76" i="8"/>
  <c r="H76" i="8"/>
  <c r="M75" i="8"/>
  <c r="K75" i="8"/>
  <c r="L75" i="8" s="1"/>
  <c r="I75" i="8"/>
  <c r="H75" i="8"/>
  <c r="M74" i="8"/>
  <c r="K74" i="8"/>
  <c r="L74" i="8" s="1"/>
  <c r="I74" i="8"/>
  <c r="H74" i="8"/>
  <c r="M73" i="8"/>
  <c r="K73" i="8"/>
  <c r="L73" i="8" s="1"/>
  <c r="I73" i="8"/>
  <c r="H73" i="8"/>
  <c r="M72" i="8"/>
  <c r="L72" i="8"/>
  <c r="K72" i="8"/>
  <c r="I72" i="8"/>
  <c r="H72" i="8"/>
  <c r="M71" i="8"/>
  <c r="L71" i="8"/>
  <c r="K71" i="8"/>
  <c r="I71" i="8"/>
  <c r="H71" i="8"/>
  <c r="M70" i="8"/>
  <c r="K70" i="8"/>
  <c r="L70" i="8" s="1"/>
  <c r="I70" i="8"/>
  <c r="H70" i="8"/>
  <c r="M69" i="8"/>
  <c r="L69" i="8"/>
  <c r="K69" i="8"/>
  <c r="I69" i="8"/>
  <c r="H69" i="8"/>
  <c r="M68" i="8"/>
  <c r="K68" i="8"/>
  <c r="L68" i="8" s="1"/>
  <c r="I68" i="8"/>
  <c r="H68" i="8"/>
  <c r="M67" i="8"/>
  <c r="K67" i="8"/>
  <c r="L67" i="8" s="1"/>
  <c r="I67" i="8"/>
  <c r="H67" i="8"/>
  <c r="M66" i="8"/>
  <c r="K66" i="8"/>
  <c r="L66" i="8" s="1"/>
  <c r="I66" i="8"/>
  <c r="H66" i="8"/>
  <c r="M65" i="8"/>
  <c r="K65" i="8"/>
  <c r="L65" i="8" s="1"/>
  <c r="I65" i="8"/>
  <c r="H65" i="8"/>
  <c r="M64" i="8"/>
  <c r="L64" i="8"/>
  <c r="K64" i="8"/>
  <c r="I64" i="8"/>
  <c r="H64" i="8"/>
  <c r="M63" i="8"/>
  <c r="K63" i="8"/>
  <c r="L63" i="8" s="1"/>
  <c r="I63" i="8"/>
  <c r="H63" i="8"/>
  <c r="M62" i="8"/>
  <c r="K62" i="8"/>
  <c r="L62" i="8" s="1"/>
  <c r="I62" i="8"/>
  <c r="H62" i="8"/>
  <c r="M61" i="8"/>
  <c r="K61" i="8"/>
  <c r="L61" i="8" s="1"/>
  <c r="I61" i="8"/>
  <c r="H61" i="8"/>
  <c r="M60" i="8"/>
  <c r="L60" i="8"/>
  <c r="K60" i="8"/>
  <c r="I60" i="8"/>
  <c r="H60" i="8"/>
  <c r="M59" i="8"/>
  <c r="K59" i="8"/>
  <c r="L59" i="8" s="1"/>
  <c r="I59" i="8"/>
  <c r="H59" i="8"/>
  <c r="M58" i="8"/>
  <c r="K58" i="8"/>
  <c r="L58" i="8" s="1"/>
  <c r="I58" i="8"/>
  <c r="H58" i="8"/>
  <c r="M57" i="8"/>
  <c r="K57" i="8"/>
  <c r="L57" i="8" s="1"/>
  <c r="I57" i="8"/>
  <c r="H57" i="8"/>
  <c r="M56" i="8"/>
  <c r="L56" i="8"/>
  <c r="K56" i="8"/>
  <c r="I56" i="8"/>
  <c r="H56" i="8"/>
  <c r="M55" i="8"/>
  <c r="L55" i="8"/>
  <c r="K55" i="8"/>
  <c r="I55" i="8"/>
  <c r="H55" i="8"/>
  <c r="M54" i="8"/>
  <c r="K54" i="8"/>
  <c r="L54" i="8" s="1"/>
  <c r="I54" i="8"/>
  <c r="H54" i="8"/>
  <c r="M53" i="8"/>
  <c r="L53" i="8"/>
  <c r="K53" i="8"/>
  <c r="I53" i="8"/>
  <c r="H53" i="8"/>
  <c r="M52" i="8"/>
  <c r="K52" i="8"/>
  <c r="L52" i="8" s="1"/>
  <c r="I52" i="8"/>
  <c r="H52" i="8"/>
  <c r="M51" i="8"/>
  <c r="L51" i="8"/>
  <c r="K51" i="8"/>
  <c r="I51" i="8"/>
  <c r="H51" i="8"/>
  <c r="M50" i="8"/>
  <c r="K50" i="8"/>
  <c r="L50" i="8" s="1"/>
  <c r="I50" i="8"/>
  <c r="H50" i="8"/>
  <c r="M49" i="8"/>
  <c r="K49" i="8"/>
  <c r="L49" i="8" s="1"/>
  <c r="I49" i="8"/>
  <c r="H49" i="8"/>
  <c r="M48" i="8"/>
  <c r="L48" i="8"/>
  <c r="K48" i="8"/>
  <c r="I48" i="8"/>
  <c r="H48" i="8"/>
  <c r="M47" i="8"/>
  <c r="L47" i="8"/>
  <c r="K47" i="8"/>
  <c r="I47" i="8"/>
  <c r="H47" i="8"/>
  <c r="M46" i="8"/>
  <c r="K46" i="8"/>
  <c r="L46" i="8" s="1"/>
  <c r="I46" i="8"/>
  <c r="H46" i="8"/>
  <c r="M45" i="8"/>
  <c r="K45" i="8"/>
  <c r="L45" i="8" s="1"/>
  <c r="I45" i="8"/>
  <c r="H45" i="8"/>
  <c r="M44" i="8"/>
  <c r="L44" i="8"/>
  <c r="K44" i="8"/>
  <c r="I44" i="8"/>
  <c r="H44" i="8"/>
  <c r="M43" i="8"/>
  <c r="L43" i="8"/>
  <c r="K43" i="8"/>
  <c r="I43" i="8"/>
  <c r="H43" i="8"/>
  <c r="M42" i="8"/>
  <c r="K42" i="8"/>
  <c r="L42" i="8" s="1"/>
  <c r="I42" i="8"/>
  <c r="H42" i="8"/>
  <c r="M41" i="8"/>
  <c r="K41" i="8"/>
  <c r="L41" i="8" s="1"/>
  <c r="I41" i="8"/>
  <c r="H41" i="8"/>
  <c r="M40" i="8"/>
  <c r="L40" i="8"/>
  <c r="K40" i="8"/>
  <c r="I40" i="8"/>
  <c r="H40" i="8"/>
  <c r="M39" i="8"/>
  <c r="L39" i="8"/>
  <c r="K39" i="8"/>
  <c r="I39" i="8"/>
  <c r="H39" i="8"/>
  <c r="M38" i="8"/>
  <c r="K38" i="8"/>
  <c r="L38" i="8" s="1"/>
  <c r="I38" i="8"/>
  <c r="H38" i="8"/>
  <c r="M37" i="8"/>
  <c r="K37" i="8"/>
  <c r="L37" i="8" s="1"/>
  <c r="I37" i="8"/>
  <c r="H37" i="8"/>
  <c r="M36" i="8"/>
  <c r="L36" i="8"/>
  <c r="K36" i="8"/>
  <c r="I36" i="8"/>
  <c r="H36" i="8"/>
  <c r="M35" i="8"/>
  <c r="L35" i="8"/>
  <c r="K35" i="8"/>
  <c r="I35" i="8"/>
  <c r="H35" i="8"/>
  <c r="M34" i="8"/>
  <c r="K34" i="8"/>
  <c r="L34" i="8" s="1"/>
  <c r="I34" i="8"/>
  <c r="H34" i="8"/>
  <c r="M33" i="8"/>
  <c r="K33" i="8"/>
  <c r="L33" i="8" s="1"/>
  <c r="I33" i="8"/>
  <c r="H33" i="8"/>
  <c r="M32" i="8"/>
  <c r="L32" i="8"/>
  <c r="K32" i="8"/>
  <c r="I32" i="8"/>
  <c r="H32" i="8"/>
  <c r="M31" i="8"/>
  <c r="L31" i="8"/>
  <c r="K31" i="8"/>
  <c r="I31" i="8"/>
  <c r="H31" i="8"/>
  <c r="M30" i="8"/>
  <c r="K30" i="8"/>
  <c r="L30" i="8" s="1"/>
  <c r="I30" i="8"/>
  <c r="H30" i="8"/>
  <c r="M29" i="8"/>
  <c r="K29" i="8"/>
  <c r="L29" i="8" s="1"/>
  <c r="I29" i="8"/>
  <c r="H29" i="8"/>
  <c r="M28" i="8"/>
  <c r="L28" i="8"/>
  <c r="K28" i="8"/>
  <c r="I28" i="8"/>
  <c r="H28" i="8"/>
  <c r="M27" i="8"/>
  <c r="L27" i="8"/>
  <c r="K27" i="8"/>
  <c r="I27" i="8"/>
  <c r="H27" i="8"/>
  <c r="M26" i="8"/>
  <c r="K26" i="8"/>
  <c r="L26" i="8" s="1"/>
  <c r="I26" i="8"/>
  <c r="H26" i="8"/>
  <c r="M25" i="8"/>
  <c r="K25" i="8"/>
  <c r="L25" i="8" s="1"/>
  <c r="I25" i="8"/>
  <c r="H25" i="8"/>
  <c r="M24" i="8"/>
  <c r="L24" i="8"/>
  <c r="K24" i="8"/>
  <c r="I24" i="8"/>
  <c r="H24" i="8"/>
  <c r="M23" i="8"/>
  <c r="L23" i="8"/>
  <c r="K23" i="8"/>
  <c r="I23" i="8"/>
  <c r="H23" i="8"/>
  <c r="M22" i="8"/>
  <c r="K22" i="8"/>
  <c r="L22" i="8" s="1"/>
  <c r="I22" i="8"/>
  <c r="H22" i="8"/>
  <c r="M21" i="8"/>
  <c r="K21" i="8"/>
  <c r="L21" i="8" s="1"/>
  <c r="I21" i="8"/>
  <c r="H21" i="8"/>
  <c r="M20" i="8"/>
  <c r="L20" i="8"/>
  <c r="K20" i="8"/>
  <c r="I20" i="8"/>
  <c r="H20" i="8"/>
  <c r="M19" i="8"/>
  <c r="L19" i="8"/>
  <c r="K19" i="8"/>
  <c r="I19" i="8"/>
  <c r="H19" i="8"/>
  <c r="M18" i="8"/>
  <c r="K18" i="8"/>
  <c r="L18" i="8" s="1"/>
  <c r="I18" i="8"/>
  <c r="H18" i="8"/>
  <c r="M17" i="8"/>
  <c r="K17" i="8"/>
  <c r="L17" i="8" s="1"/>
  <c r="I17" i="8"/>
  <c r="H17" i="8"/>
  <c r="M16" i="8"/>
  <c r="L16" i="8"/>
  <c r="K16" i="8"/>
  <c r="I16" i="8"/>
  <c r="H16" i="8"/>
  <c r="M15" i="8"/>
  <c r="L15" i="8"/>
  <c r="K15" i="8"/>
  <c r="I15" i="8"/>
  <c r="H15" i="8"/>
  <c r="M14" i="8"/>
  <c r="K14" i="8"/>
  <c r="L14" i="8" s="1"/>
  <c r="I14" i="8"/>
  <c r="H14" i="8"/>
  <c r="M13" i="8"/>
  <c r="K13" i="8"/>
  <c r="L13" i="8" s="1"/>
  <c r="I13" i="8"/>
  <c r="H13" i="8"/>
  <c r="M12" i="8"/>
  <c r="L12" i="8"/>
  <c r="K12" i="8"/>
  <c r="I12" i="8"/>
  <c r="H12" i="8"/>
  <c r="M11" i="8"/>
  <c r="L11" i="8"/>
  <c r="K11" i="8"/>
  <c r="I11" i="8"/>
  <c r="H11" i="8"/>
  <c r="M10" i="8"/>
  <c r="K10" i="8"/>
  <c r="L10" i="8" s="1"/>
  <c r="I10" i="8"/>
  <c r="H10" i="8"/>
  <c r="M9" i="8"/>
  <c r="K9" i="8"/>
  <c r="L9" i="8" s="1"/>
  <c r="I9" i="8"/>
  <c r="H9" i="8"/>
  <c r="M8" i="8"/>
  <c r="L8" i="8"/>
  <c r="K8" i="8"/>
  <c r="I8" i="8"/>
  <c r="H8" i="8"/>
  <c r="M7" i="8"/>
  <c r="L7" i="8"/>
  <c r="K7" i="8"/>
  <c r="I7" i="8"/>
  <c r="H7" i="8"/>
  <c r="M6" i="8"/>
  <c r="K6" i="8"/>
  <c r="L6" i="8" s="1"/>
  <c r="I6" i="8"/>
  <c r="H6" i="8"/>
  <c r="M5" i="8"/>
  <c r="K5" i="8"/>
  <c r="L5" i="8" s="1"/>
  <c r="I5" i="8"/>
  <c r="H5" i="8"/>
  <c r="M4" i="8"/>
  <c r="L4" i="8"/>
  <c r="K4" i="8"/>
  <c r="I4" i="8"/>
  <c r="H4" i="8"/>
  <c r="M3" i="8"/>
  <c r="L3" i="8"/>
  <c r="K3" i="8"/>
  <c r="I3" i="8"/>
  <c r="H3" i="8"/>
  <c r="M2" i="8"/>
  <c r="K2" i="8"/>
  <c r="L2" i="8" s="1"/>
  <c r="I2" i="8"/>
  <c r="H2" i="8"/>
  <c r="O697" i="6" l="1"/>
  <c r="P697" i="6" s="1"/>
  <c r="A697" i="6" s="1"/>
  <c r="O698" i="6"/>
  <c r="P698" i="6" s="1"/>
  <c r="A698" i="6" s="1"/>
  <c r="O699" i="6"/>
  <c r="P699" i="6" s="1"/>
  <c r="A699" i="6" s="1"/>
  <c r="O700" i="6"/>
  <c r="P700" i="6" s="1"/>
  <c r="A700" i="6" s="1"/>
  <c r="O701" i="6"/>
  <c r="P701" i="6" s="1"/>
  <c r="A701" i="6" s="1"/>
  <c r="O702" i="6"/>
  <c r="P702" i="6" s="1"/>
  <c r="A702" i="6" s="1"/>
  <c r="O703" i="6"/>
  <c r="P703" i="6" s="1"/>
  <c r="A703" i="6" s="1"/>
  <c r="O704" i="6"/>
  <c r="P704" i="6" s="1"/>
  <c r="A704" i="6" s="1"/>
  <c r="O706" i="6"/>
  <c r="P706" i="6" s="1"/>
  <c r="A706" i="6" s="1"/>
  <c r="O707" i="6"/>
  <c r="P707" i="6" s="1"/>
  <c r="A707" i="6" s="1"/>
  <c r="O708" i="6"/>
  <c r="P708" i="6"/>
  <c r="A708" i="6" s="1"/>
  <c r="O709" i="6"/>
  <c r="P709" i="6"/>
  <c r="A709" i="6" s="1"/>
  <c r="O710" i="6"/>
  <c r="P710" i="6" s="1"/>
  <c r="A710" i="6" s="1"/>
  <c r="O711" i="6"/>
  <c r="P711" i="6" s="1"/>
  <c r="A711" i="6" s="1"/>
  <c r="P339" i="6" l="1"/>
  <c r="A339" i="6" s="1"/>
  <c r="P501" i="6"/>
  <c r="A501" i="6" s="1"/>
  <c r="P564" i="6"/>
  <c r="A564" i="6" s="1"/>
  <c r="A573" i="6"/>
  <c r="O684" i="6"/>
  <c r="M683" i="6"/>
  <c r="O683" i="6" s="1"/>
  <c r="P683" i="6" s="1"/>
  <c r="A683" i="6" s="1"/>
  <c r="M682" i="6"/>
  <c r="O682" i="6" s="1"/>
  <c r="M681" i="6"/>
  <c r="O681" i="6" s="1"/>
  <c r="P681" i="6" s="1"/>
  <c r="A681" i="6" s="1"/>
  <c r="M680" i="6"/>
  <c r="O680" i="6" s="1"/>
  <c r="M679" i="6"/>
  <c r="O679" i="6" s="1"/>
  <c r="P679" i="6" s="1"/>
  <c r="A679" i="6" s="1"/>
  <c r="M678" i="6"/>
  <c r="O678" i="6" s="1"/>
  <c r="M677" i="6"/>
  <c r="O677" i="6" s="1"/>
  <c r="P677" i="6" s="1"/>
  <c r="A677" i="6" s="1"/>
  <c r="M676" i="6"/>
  <c r="O676" i="6" s="1"/>
  <c r="M675" i="6"/>
  <c r="O675" i="6" s="1"/>
  <c r="P675" i="6" s="1"/>
  <c r="A675" i="6" s="1"/>
  <c r="M674" i="6"/>
  <c r="O674" i="6" s="1"/>
  <c r="M673" i="6"/>
  <c r="O673" i="6" s="1"/>
  <c r="P673" i="6" s="1"/>
  <c r="A673" i="6" s="1"/>
  <c r="M672" i="6"/>
  <c r="O672" i="6" s="1"/>
  <c r="M671" i="6"/>
  <c r="O671" i="6" s="1"/>
  <c r="P671" i="6" s="1"/>
  <c r="A671" i="6" s="1"/>
  <c r="M670" i="6"/>
  <c r="O670" i="6" s="1"/>
  <c r="M669" i="6"/>
  <c r="O669" i="6" s="1"/>
  <c r="P669" i="6" s="1"/>
  <c r="A669" i="6" s="1"/>
  <c r="M668" i="6"/>
  <c r="O668" i="6" s="1"/>
  <c r="M667" i="6"/>
  <c r="O667" i="6" s="1"/>
  <c r="P667" i="6" s="1"/>
  <c r="A667" i="6" s="1"/>
  <c r="M666" i="6"/>
  <c r="O666" i="6" s="1"/>
  <c r="M665" i="6"/>
  <c r="O665" i="6" s="1"/>
  <c r="P665" i="6" s="1"/>
  <c r="A665" i="6" s="1"/>
  <c r="K665" i="6"/>
  <c r="J665" i="6"/>
  <c r="M664" i="6"/>
  <c r="O664" i="6" s="1"/>
  <c r="P664" i="6" s="1"/>
  <c r="A664" i="6" s="1"/>
  <c r="M663" i="6"/>
  <c r="O663" i="6" s="1"/>
  <c r="P663" i="6" s="1"/>
  <c r="A663" i="6" s="1"/>
  <c r="M662" i="6"/>
  <c r="O662" i="6" s="1"/>
  <c r="P662" i="6" s="1"/>
  <c r="A662" i="6" s="1"/>
  <c r="O661" i="6"/>
  <c r="M661" i="6"/>
  <c r="M660" i="6"/>
  <c r="O660" i="6" s="1"/>
  <c r="P660" i="6" s="1"/>
  <c r="A660" i="6" s="1"/>
  <c r="M659" i="6"/>
  <c r="O659" i="6" s="1"/>
  <c r="P659" i="6" s="1"/>
  <c r="A659" i="6" s="1"/>
  <c r="O658" i="6"/>
  <c r="M658" i="6"/>
  <c r="M657" i="6"/>
  <c r="O657" i="6" s="1"/>
  <c r="M656" i="6"/>
  <c r="O656" i="6" s="1"/>
  <c r="P656" i="6" s="1"/>
  <c r="A656" i="6" s="1"/>
  <c r="M655" i="6"/>
  <c r="O655" i="6" s="1"/>
  <c r="P655" i="6" s="1"/>
  <c r="A655" i="6" s="1"/>
  <c r="M654" i="6"/>
  <c r="O654" i="6" s="1"/>
  <c r="M653" i="6"/>
  <c r="O653" i="6" s="1"/>
  <c r="M652" i="6"/>
  <c r="O652" i="6" s="1"/>
  <c r="P652" i="6" s="1"/>
  <c r="A652" i="6" s="1"/>
  <c r="M651" i="6"/>
  <c r="O651" i="6" s="1"/>
  <c r="M650" i="6"/>
  <c r="O650" i="6" s="1"/>
  <c r="M649" i="6"/>
  <c r="O649" i="6" s="1"/>
  <c r="M648" i="6"/>
  <c r="O648" i="6" s="1"/>
  <c r="P648" i="6" s="1"/>
  <c r="A648" i="6" s="1"/>
  <c r="M647" i="6"/>
  <c r="O647" i="6" s="1"/>
  <c r="P647" i="6" s="1"/>
  <c r="A647" i="6" s="1"/>
  <c r="M646" i="6"/>
  <c r="O646" i="6" s="1"/>
  <c r="M645" i="6"/>
  <c r="O645" i="6" s="1"/>
  <c r="M644" i="6"/>
  <c r="O644" i="6" s="1"/>
  <c r="M643" i="6"/>
  <c r="O643" i="6" s="1"/>
  <c r="P643" i="6" s="1"/>
  <c r="A643" i="6" s="1"/>
  <c r="M642" i="6"/>
  <c r="O642" i="6" s="1"/>
  <c r="M641" i="6"/>
  <c r="O641" i="6" s="1"/>
  <c r="M640" i="6"/>
  <c r="O640" i="6" s="1"/>
  <c r="P640" i="6" s="1"/>
  <c r="A640" i="6" s="1"/>
  <c r="O639" i="6"/>
  <c r="M639" i="6"/>
  <c r="M638" i="6"/>
  <c r="O638" i="6" s="1"/>
  <c r="M637" i="6"/>
  <c r="O637" i="6" s="1"/>
  <c r="P637" i="6" s="1"/>
  <c r="A637" i="6" s="1"/>
  <c r="M636" i="6"/>
  <c r="O636" i="6" s="1"/>
  <c r="P636" i="6" s="1"/>
  <c r="A636" i="6" s="1"/>
  <c r="M635" i="6"/>
  <c r="O635" i="6" s="1"/>
  <c r="M634" i="6"/>
  <c r="O634" i="6" s="1"/>
  <c r="P634" i="6" s="1"/>
  <c r="A634" i="6" s="1"/>
  <c r="M633" i="6"/>
  <c r="O633" i="6" s="1"/>
  <c r="P633" i="6" s="1"/>
  <c r="A633" i="6" s="1"/>
  <c r="M632" i="6"/>
  <c r="O632" i="6" s="1"/>
  <c r="M631" i="6"/>
  <c r="O631" i="6" s="1"/>
  <c r="M630" i="6"/>
  <c r="O630" i="6" s="1"/>
  <c r="P630" i="6" s="1"/>
  <c r="A630" i="6" s="1"/>
  <c r="M629" i="6"/>
  <c r="O629" i="6" s="1"/>
  <c r="M628" i="6"/>
  <c r="O628" i="6" s="1"/>
  <c r="M627" i="6"/>
  <c r="O627" i="6" s="1"/>
  <c r="P627" i="6" s="1"/>
  <c r="A627" i="6" s="1"/>
  <c r="M626" i="6"/>
  <c r="O626" i="6" s="1"/>
  <c r="P626" i="6" s="1"/>
  <c r="A626" i="6" s="1"/>
  <c r="M625" i="6"/>
  <c r="O625" i="6" s="1"/>
  <c r="P625" i="6" s="1"/>
  <c r="A625" i="6" s="1"/>
  <c r="M624" i="6"/>
  <c r="O624" i="6" s="1"/>
  <c r="M623" i="6"/>
  <c r="O623" i="6" s="1"/>
  <c r="P623" i="6" s="1"/>
  <c r="A623" i="6" s="1"/>
  <c r="M622" i="6"/>
  <c r="O622" i="6" s="1"/>
  <c r="M621" i="6"/>
  <c r="O621" i="6" s="1"/>
  <c r="M620" i="6"/>
  <c r="O620" i="6" s="1"/>
  <c r="M619" i="6"/>
  <c r="O619" i="6" s="1"/>
  <c r="P619" i="6" s="1"/>
  <c r="A619" i="6" s="1"/>
  <c r="M618" i="6"/>
  <c r="O618" i="6" s="1"/>
  <c r="P618" i="6" s="1"/>
  <c r="A618" i="6" s="1"/>
  <c r="M617" i="6"/>
  <c r="O617" i="6" s="1"/>
  <c r="M616" i="6"/>
  <c r="O616" i="6" s="1"/>
  <c r="M615" i="6"/>
  <c r="O615" i="6" s="1"/>
  <c r="P615" i="6" s="1"/>
  <c r="A615" i="6" s="1"/>
  <c r="M614" i="6"/>
  <c r="O614" i="6" s="1"/>
  <c r="P614" i="6" s="1"/>
  <c r="A614" i="6" s="1"/>
  <c r="O613" i="6"/>
  <c r="M613" i="6"/>
  <c r="M612" i="6"/>
  <c r="O612" i="6" s="1"/>
  <c r="P612" i="6" s="1"/>
  <c r="A612" i="6" s="1"/>
  <c r="M611" i="6"/>
  <c r="O611" i="6" s="1"/>
  <c r="P611" i="6" s="1"/>
  <c r="A611" i="6" s="1"/>
  <c r="M610" i="6"/>
  <c r="O610" i="6" s="1"/>
  <c r="P610" i="6" s="1"/>
  <c r="A610" i="6" s="1"/>
  <c r="M609" i="6"/>
  <c r="O609" i="6" s="1"/>
  <c r="M608" i="6"/>
  <c r="O608" i="6" s="1"/>
  <c r="P608" i="6" s="1"/>
  <c r="A608" i="6" s="1"/>
  <c r="M607" i="6"/>
  <c r="O607" i="6" s="1"/>
  <c r="P607" i="6" s="1"/>
  <c r="A607" i="6" s="1"/>
  <c r="M606" i="6"/>
  <c r="O606" i="6" s="1"/>
  <c r="P606" i="6" s="1"/>
  <c r="A606" i="6" s="1"/>
  <c r="M605" i="6"/>
  <c r="O605" i="6" s="1"/>
  <c r="M604" i="6"/>
  <c r="O604" i="6" s="1"/>
  <c r="P604" i="6" s="1"/>
  <c r="A604" i="6" s="1"/>
  <c r="M603" i="6"/>
  <c r="O603" i="6" s="1"/>
  <c r="M602" i="6"/>
  <c r="O602" i="6" s="1"/>
  <c r="P602" i="6" s="1"/>
  <c r="A602" i="6" s="1"/>
  <c r="M601" i="6"/>
  <c r="O601" i="6" s="1"/>
  <c r="M600" i="6"/>
  <c r="O600" i="6" s="1"/>
  <c r="P600" i="6" s="1"/>
  <c r="A600" i="6" s="1"/>
  <c r="M599" i="6"/>
  <c r="O599" i="6" s="1"/>
  <c r="P599" i="6" s="1"/>
  <c r="A599" i="6" s="1"/>
  <c r="M598" i="6"/>
  <c r="O598" i="6" s="1"/>
  <c r="P598" i="6" s="1"/>
  <c r="A598" i="6" s="1"/>
  <c r="M597" i="6"/>
  <c r="O597" i="6" s="1"/>
  <c r="M596" i="6"/>
  <c r="O596" i="6" s="1"/>
  <c r="P596" i="6" s="1"/>
  <c r="A596" i="6" s="1"/>
  <c r="M595" i="6"/>
  <c r="O595" i="6" s="1"/>
  <c r="P595" i="6" s="1"/>
  <c r="A595" i="6" s="1"/>
  <c r="N594" i="6"/>
  <c r="M594" i="6"/>
  <c r="O594" i="6" s="1"/>
  <c r="P594" i="6" s="1"/>
  <c r="A594" i="6" s="1"/>
  <c r="N593" i="6"/>
  <c r="M593" i="6"/>
  <c r="O593" i="6" s="1"/>
  <c r="N592" i="6"/>
  <c r="M592" i="6"/>
  <c r="O592" i="6" s="1"/>
  <c r="N591" i="6"/>
  <c r="M591" i="6"/>
  <c r="O591" i="6" s="1"/>
  <c r="N590" i="6"/>
  <c r="M590" i="6"/>
  <c r="O590" i="6" s="1"/>
  <c r="P590" i="6" s="1"/>
  <c r="A590" i="6" s="1"/>
  <c r="N589" i="6"/>
  <c r="M589" i="6"/>
  <c r="O589" i="6" s="1"/>
  <c r="N588" i="6"/>
  <c r="M588" i="6"/>
  <c r="O588" i="6" s="1"/>
  <c r="P588" i="6" s="1"/>
  <c r="A588" i="6" s="1"/>
  <c r="N587" i="6"/>
  <c r="M587" i="6"/>
  <c r="O587" i="6" s="1"/>
  <c r="N586" i="6"/>
  <c r="M586" i="6"/>
  <c r="O586" i="6" s="1"/>
  <c r="P586" i="6" s="1"/>
  <c r="A586" i="6" s="1"/>
  <c r="N585" i="6"/>
  <c r="M585" i="6"/>
  <c r="O585" i="6" s="1"/>
  <c r="N584" i="6"/>
  <c r="M584" i="6"/>
  <c r="O584" i="6" s="1"/>
  <c r="P584" i="6" s="1"/>
  <c r="A584" i="6" s="1"/>
  <c r="N583" i="6"/>
  <c r="M583" i="6"/>
  <c r="O583" i="6" s="1"/>
  <c r="P583" i="6" s="1"/>
  <c r="A583" i="6" s="1"/>
  <c r="N582" i="6"/>
  <c r="M582" i="6"/>
  <c r="O582" i="6" s="1"/>
  <c r="N581" i="6"/>
  <c r="M581" i="6"/>
  <c r="O581" i="6" s="1"/>
  <c r="N580" i="6"/>
  <c r="M580" i="6"/>
  <c r="O580" i="6" s="1"/>
  <c r="N579" i="6"/>
  <c r="M579" i="6"/>
  <c r="O579" i="6" s="1"/>
  <c r="P579" i="6" s="1"/>
  <c r="A579" i="6" s="1"/>
  <c r="N578" i="6"/>
  <c r="M578" i="6"/>
  <c r="O578" i="6" s="1"/>
  <c r="N577" i="6"/>
  <c r="M577" i="6"/>
  <c r="O577" i="6" s="1"/>
  <c r="N576" i="6"/>
  <c r="M576" i="6"/>
  <c r="O576" i="6" s="1"/>
  <c r="P576" i="6" s="1"/>
  <c r="A576" i="6" s="1"/>
  <c r="N575" i="6"/>
  <c r="M575" i="6"/>
  <c r="O575" i="6" s="1"/>
  <c r="P575" i="6" s="1"/>
  <c r="A575" i="6" s="1"/>
  <c r="N574" i="6"/>
  <c r="M574" i="6"/>
  <c r="O574" i="6" s="1"/>
  <c r="N573" i="6"/>
  <c r="M573" i="6"/>
  <c r="O573" i="6" s="1"/>
  <c r="P573" i="6" s="1"/>
  <c r="N572" i="6"/>
  <c r="M572" i="6"/>
  <c r="O572" i="6" s="1"/>
  <c r="P572" i="6" s="1"/>
  <c r="A572" i="6" s="1"/>
  <c r="N571" i="6"/>
  <c r="M571" i="6"/>
  <c r="O571" i="6" s="1"/>
  <c r="P571" i="6" s="1"/>
  <c r="A571" i="6" s="1"/>
  <c r="O570" i="6"/>
  <c r="N570" i="6"/>
  <c r="M570" i="6"/>
  <c r="N569" i="6"/>
  <c r="M569" i="6"/>
  <c r="O569" i="6" s="1"/>
  <c r="P569" i="6" s="1"/>
  <c r="A569" i="6" s="1"/>
  <c r="N568" i="6"/>
  <c r="M568" i="6"/>
  <c r="O568" i="6" s="1"/>
  <c r="P568" i="6" s="1"/>
  <c r="A568" i="6" s="1"/>
  <c r="O567" i="6"/>
  <c r="N567" i="6"/>
  <c r="M567" i="6"/>
  <c r="N566" i="6"/>
  <c r="M566" i="6"/>
  <c r="O566" i="6" s="1"/>
  <c r="P566" i="6" s="1"/>
  <c r="A566" i="6" s="1"/>
  <c r="N565" i="6"/>
  <c r="M565" i="6"/>
  <c r="O565" i="6" s="1"/>
  <c r="N564" i="6"/>
  <c r="M564" i="6"/>
  <c r="O564" i="6" s="1"/>
  <c r="N563" i="6"/>
  <c r="M563" i="6"/>
  <c r="O563" i="6" s="1"/>
  <c r="N562" i="6"/>
  <c r="M562" i="6"/>
  <c r="O562" i="6" s="1"/>
  <c r="P562" i="6" s="1"/>
  <c r="A562" i="6" s="1"/>
  <c r="N561" i="6"/>
  <c r="M561" i="6"/>
  <c r="O561" i="6" s="1"/>
  <c r="P561" i="6" s="1"/>
  <c r="A561" i="6" s="1"/>
  <c r="N560" i="6"/>
  <c r="M560" i="6"/>
  <c r="O560" i="6" s="1"/>
  <c r="P560" i="6" s="1"/>
  <c r="A560" i="6" s="1"/>
  <c r="N559" i="6"/>
  <c r="P559" i="6" s="1"/>
  <c r="A559" i="6" s="1"/>
  <c r="M559" i="6"/>
  <c r="O559" i="6" s="1"/>
  <c r="N558" i="6"/>
  <c r="M558" i="6"/>
  <c r="O558" i="6" s="1"/>
  <c r="P558" i="6" s="1"/>
  <c r="A558" i="6" s="1"/>
  <c r="N557" i="6"/>
  <c r="M557" i="6"/>
  <c r="O557" i="6" s="1"/>
  <c r="N556" i="6"/>
  <c r="M556" i="6"/>
  <c r="O556" i="6" s="1"/>
  <c r="P556" i="6" s="1"/>
  <c r="A556" i="6" s="1"/>
  <c r="N555" i="6"/>
  <c r="M555" i="6"/>
  <c r="O555" i="6" s="1"/>
  <c r="N554" i="6"/>
  <c r="M554" i="6"/>
  <c r="O554" i="6" s="1"/>
  <c r="N553" i="6"/>
  <c r="M553" i="6"/>
  <c r="O553" i="6" s="1"/>
  <c r="N552" i="6"/>
  <c r="M552" i="6"/>
  <c r="O552" i="6" s="1"/>
  <c r="N551" i="6"/>
  <c r="M551" i="6"/>
  <c r="O551" i="6" s="1"/>
  <c r="P551" i="6" s="1"/>
  <c r="A551" i="6" s="1"/>
  <c r="N550" i="6"/>
  <c r="M550" i="6"/>
  <c r="O550" i="6" s="1"/>
  <c r="P550" i="6" s="1"/>
  <c r="A550" i="6" s="1"/>
  <c r="N549" i="6"/>
  <c r="M549" i="6"/>
  <c r="O549" i="6" s="1"/>
  <c r="N548" i="6"/>
  <c r="M548" i="6"/>
  <c r="O548" i="6" s="1"/>
  <c r="N547" i="6"/>
  <c r="M547" i="6"/>
  <c r="O547" i="6" s="1"/>
  <c r="N546" i="6"/>
  <c r="M546" i="6"/>
  <c r="O546" i="6" s="1"/>
  <c r="N545" i="6"/>
  <c r="M545" i="6"/>
  <c r="O545" i="6" s="1"/>
  <c r="N544" i="6"/>
  <c r="M544" i="6"/>
  <c r="O544" i="6" s="1"/>
  <c r="N543" i="6"/>
  <c r="M543" i="6"/>
  <c r="O543" i="6" s="1"/>
  <c r="N542" i="6"/>
  <c r="M542" i="6"/>
  <c r="O542" i="6" s="1"/>
  <c r="N541" i="6"/>
  <c r="M541" i="6"/>
  <c r="O541" i="6" s="1"/>
  <c r="N540" i="6"/>
  <c r="M540" i="6"/>
  <c r="O540" i="6" s="1"/>
  <c r="P540" i="6" s="1"/>
  <c r="A540" i="6" s="1"/>
  <c r="N539" i="6"/>
  <c r="M539" i="6"/>
  <c r="O539" i="6" s="1"/>
  <c r="P539" i="6" s="1"/>
  <c r="A539" i="6" s="1"/>
  <c r="N538" i="6"/>
  <c r="M538" i="6"/>
  <c r="O538" i="6" s="1"/>
  <c r="P538" i="6" s="1"/>
  <c r="A538" i="6" s="1"/>
  <c r="N537" i="6"/>
  <c r="M537" i="6"/>
  <c r="O537" i="6" s="1"/>
  <c r="N536" i="6"/>
  <c r="M536" i="6"/>
  <c r="O536" i="6" s="1"/>
  <c r="P536" i="6" s="1"/>
  <c r="A536" i="6" s="1"/>
  <c r="N535" i="6"/>
  <c r="M535" i="6"/>
  <c r="O535" i="6" s="1"/>
  <c r="P535" i="6" s="1"/>
  <c r="A535" i="6" s="1"/>
  <c r="N534" i="6"/>
  <c r="M534" i="6"/>
  <c r="O534" i="6" s="1"/>
  <c r="P534" i="6" s="1"/>
  <c r="A534" i="6" s="1"/>
  <c r="N533" i="6"/>
  <c r="M533" i="6"/>
  <c r="O533" i="6" s="1"/>
  <c r="N532" i="6"/>
  <c r="M532" i="6"/>
  <c r="O532" i="6" s="1"/>
  <c r="N531" i="6"/>
  <c r="M531" i="6"/>
  <c r="O531" i="6" s="1"/>
  <c r="N530" i="6"/>
  <c r="M530" i="6"/>
  <c r="O530" i="6" s="1"/>
  <c r="N529" i="6"/>
  <c r="M529" i="6"/>
  <c r="O529" i="6" s="1"/>
  <c r="P529" i="6" s="1"/>
  <c r="A529" i="6" s="1"/>
  <c r="N528" i="6"/>
  <c r="M528" i="6"/>
  <c r="O528" i="6" s="1"/>
  <c r="N527" i="6"/>
  <c r="M527" i="6"/>
  <c r="O527" i="6" s="1"/>
  <c r="P527" i="6" s="1"/>
  <c r="A527" i="6" s="1"/>
  <c r="N526" i="6"/>
  <c r="M526" i="6"/>
  <c r="O526" i="6" s="1"/>
  <c r="N525" i="6"/>
  <c r="M525" i="6"/>
  <c r="O525" i="6" s="1"/>
  <c r="P525" i="6" s="1"/>
  <c r="A525" i="6" s="1"/>
  <c r="N524" i="6"/>
  <c r="M524" i="6"/>
  <c r="O524" i="6" s="1"/>
  <c r="P524" i="6" s="1"/>
  <c r="A524" i="6" s="1"/>
  <c r="N523" i="6"/>
  <c r="M523" i="6"/>
  <c r="O523" i="6" s="1"/>
  <c r="P523" i="6" s="1"/>
  <c r="A523" i="6" s="1"/>
  <c r="N522" i="6"/>
  <c r="M522" i="6"/>
  <c r="O522" i="6" s="1"/>
  <c r="N521" i="6"/>
  <c r="M521" i="6"/>
  <c r="O521" i="6" s="1"/>
  <c r="P521" i="6" s="1"/>
  <c r="A521" i="6" s="1"/>
  <c r="N520" i="6"/>
  <c r="M520" i="6"/>
  <c r="O520" i="6" s="1"/>
  <c r="N519" i="6"/>
  <c r="M519" i="6"/>
  <c r="O519" i="6" s="1"/>
  <c r="P519" i="6" s="1"/>
  <c r="A519" i="6" s="1"/>
  <c r="N518" i="6"/>
  <c r="M518" i="6"/>
  <c r="O518" i="6" s="1"/>
  <c r="N517" i="6"/>
  <c r="M517" i="6"/>
  <c r="O517" i="6" s="1"/>
  <c r="N516" i="6"/>
  <c r="M516" i="6"/>
  <c r="O516" i="6" s="1"/>
  <c r="P516" i="6" s="1"/>
  <c r="A516" i="6" s="1"/>
  <c r="N515" i="6"/>
  <c r="M515" i="6"/>
  <c r="O515" i="6" s="1"/>
  <c r="P515" i="6" s="1"/>
  <c r="A515" i="6" s="1"/>
  <c r="N514" i="6"/>
  <c r="M514" i="6"/>
  <c r="O514" i="6" s="1"/>
  <c r="N513" i="6"/>
  <c r="M513" i="6"/>
  <c r="O513" i="6" s="1"/>
  <c r="N512" i="6"/>
  <c r="M512" i="6"/>
  <c r="O512" i="6" s="1"/>
  <c r="P512" i="6" s="1"/>
  <c r="A512" i="6" s="1"/>
  <c r="N511" i="6"/>
  <c r="M511" i="6"/>
  <c r="O511" i="6" s="1"/>
  <c r="P511" i="6" s="1"/>
  <c r="A511" i="6" s="1"/>
  <c r="N510" i="6"/>
  <c r="M510" i="6"/>
  <c r="O510" i="6" s="1"/>
  <c r="N509" i="6"/>
  <c r="M509" i="6"/>
  <c r="O509" i="6" s="1"/>
  <c r="P509" i="6" s="1"/>
  <c r="A509" i="6" s="1"/>
  <c r="N508" i="6"/>
  <c r="M508" i="6"/>
  <c r="O508" i="6" s="1"/>
  <c r="P508" i="6" s="1"/>
  <c r="A508" i="6" s="1"/>
  <c r="N507" i="6"/>
  <c r="M507" i="6"/>
  <c r="O507" i="6" s="1"/>
  <c r="P507" i="6" s="1"/>
  <c r="A507" i="6" s="1"/>
  <c r="N506" i="6"/>
  <c r="M506" i="6"/>
  <c r="O506" i="6" s="1"/>
  <c r="N505" i="6"/>
  <c r="M505" i="6"/>
  <c r="O505" i="6" s="1"/>
  <c r="N504" i="6"/>
  <c r="M504" i="6"/>
  <c r="O504" i="6" s="1"/>
  <c r="P504" i="6" s="1"/>
  <c r="A504" i="6" s="1"/>
  <c r="N503" i="6"/>
  <c r="M503" i="6"/>
  <c r="O503" i="6" s="1"/>
  <c r="N502" i="6"/>
  <c r="M502" i="6"/>
  <c r="O502" i="6" s="1"/>
  <c r="N501" i="6"/>
  <c r="M501" i="6"/>
  <c r="O501" i="6" s="1"/>
  <c r="N500" i="6"/>
  <c r="M500" i="6"/>
  <c r="O500" i="6" s="1"/>
  <c r="P500" i="6" s="1"/>
  <c r="A500" i="6" s="1"/>
  <c r="N499" i="6"/>
  <c r="M499" i="6"/>
  <c r="O499" i="6" s="1"/>
  <c r="N498" i="6"/>
  <c r="M498" i="6"/>
  <c r="O498" i="6" s="1"/>
  <c r="N497" i="6"/>
  <c r="M497" i="6"/>
  <c r="O497" i="6" s="1"/>
  <c r="N496" i="6"/>
  <c r="M496" i="6"/>
  <c r="O496" i="6" s="1"/>
  <c r="P496" i="6" s="1"/>
  <c r="A496" i="6" s="1"/>
  <c r="N495" i="6"/>
  <c r="M495" i="6"/>
  <c r="O495" i="6" s="1"/>
  <c r="N494" i="6"/>
  <c r="M494" i="6"/>
  <c r="O494" i="6" s="1"/>
  <c r="N493" i="6"/>
  <c r="M493" i="6"/>
  <c r="O493" i="6" s="1"/>
  <c r="N492" i="6"/>
  <c r="M492" i="6"/>
  <c r="O492" i="6" s="1"/>
  <c r="P492" i="6" s="1"/>
  <c r="A492" i="6" s="1"/>
  <c r="N491" i="6"/>
  <c r="M491" i="6"/>
  <c r="O491" i="6" s="1"/>
  <c r="N490" i="6"/>
  <c r="M490" i="6"/>
  <c r="O490" i="6" s="1"/>
  <c r="N489" i="6"/>
  <c r="M489" i="6"/>
  <c r="O489" i="6" s="1"/>
  <c r="N488" i="6"/>
  <c r="M488" i="6"/>
  <c r="O488" i="6" s="1"/>
  <c r="P488" i="6" s="1"/>
  <c r="A488" i="6" s="1"/>
  <c r="N487" i="6"/>
  <c r="M487" i="6"/>
  <c r="O487" i="6" s="1"/>
  <c r="N486" i="6"/>
  <c r="M486" i="6"/>
  <c r="O486" i="6" s="1"/>
  <c r="N485" i="6"/>
  <c r="M485" i="6"/>
  <c r="O485" i="6" s="1"/>
  <c r="N484" i="6"/>
  <c r="M484" i="6"/>
  <c r="O484" i="6" s="1"/>
  <c r="N483" i="6"/>
  <c r="M483" i="6"/>
  <c r="O483" i="6" s="1"/>
  <c r="N482" i="6"/>
  <c r="M482" i="6"/>
  <c r="O482" i="6" s="1"/>
  <c r="P482" i="6" s="1"/>
  <c r="A482" i="6" s="1"/>
  <c r="N481" i="6"/>
  <c r="M481" i="6"/>
  <c r="O481" i="6" s="1"/>
  <c r="P481" i="6" s="1"/>
  <c r="A481" i="6" s="1"/>
  <c r="N480" i="6"/>
  <c r="M480" i="6"/>
  <c r="O480" i="6" s="1"/>
  <c r="P480" i="6" s="1"/>
  <c r="A480" i="6" s="1"/>
  <c r="N479" i="6"/>
  <c r="M479" i="6"/>
  <c r="O479" i="6" s="1"/>
  <c r="N478" i="6"/>
  <c r="M478" i="6"/>
  <c r="O478" i="6" s="1"/>
  <c r="N477" i="6"/>
  <c r="M477" i="6"/>
  <c r="O477" i="6" s="1"/>
  <c r="P477" i="6" s="1"/>
  <c r="A477" i="6" s="1"/>
  <c r="N476" i="6"/>
  <c r="M476" i="6"/>
  <c r="O476" i="6" s="1"/>
  <c r="P476" i="6" s="1"/>
  <c r="A476" i="6" s="1"/>
  <c r="N475" i="6"/>
  <c r="M475" i="6"/>
  <c r="O475" i="6" s="1"/>
  <c r="N474" i="6"/>
  <c r="M474" i="6"/>
  <c r="O474" i="6" s="1"/>
  <c r="N473" i="6"/>
  <c r="M473" i="6"/>
  <c r="O473" i="6" s="1"/>
  <c r="N472" i="6"/>
  <c r="M472" i="6"/>
  <c r="O472" i="6" s="1"/>
  <c r="P472" i="6" s="1"/>
  <c r="A472" i="6" s="1"/>
  <c r="N471" i="6"/>
  <c r="M471" i="6"/>
  <c r="O471" i="6" s="1"/>
  <c r="N470" i="6"/>
  <c r="M470" i="6"/>
  <c r="O470" i="6" s="1"/>
  <c r="N469" i="6"/>
  <c r="M469" i="6"/>
  <c r="O469" i="6" s="1"/>
  <c r="N468" i="6"/>
  <c r="M468" i="6"/>
  <c r="O468" i="6" s="1"/>
  <c r="P468" i="6" s="1"/>
  <c r="A468" i="6" s="1"/>
  <c r="N467" i="6"/>
  <c r="P467" i="6" s="1"/>
  <c r="A467" i="6" s="1"/>
  <c r="M467" i="6"/>
  <c r="O467" i="6" s="1"/>
  <c r="N466" i="6"/>
  <c r="M466" i="6"/>
  <c r="O466" i="6" s="1"/>
  <c r="N465" i="6"/>
  <c r="M465" i="6"/>
  <c r="O465" i="6" s="1"/>
  <c r="P465" i="6" s="1"/>
  <c r="A465" i="6" s="1"/>
  <c r="N464" i="6"/>
  <c r="M464" i="6"/>
  <c r="O464" i="6" s="1"/>
  <c r="P464" i="6" s="1"/>
  <c r="A464" i="6" s="1"/>
  <c r="N463" i="6"/>
  <c r="M463" i="6"/>
  <c r="O463" i="6" s="1"/>
  <c r="N462" i="6"/>
  <c r="M462" i="6"/>
  <c r="O462" i="6" s="1"/>
  <c r="N461" i="6"/>
  <c r="M461" i="6"/>
  <c r="O461" i="6" s="1"/>
  <c r="N460" i="6"/>
  <c r="M460" i="6"/>
  <c r="O460" i="6" s="1"/>
  <c r="P460" i="6" s="1"/>
  <c r="A460" i="6" s="1"/>
  <c r="N459" i="6"/>
  <c r="M459" i="6"/>
  <c r="O459" i="6" s="1"/>
  <c r="N458" i="6"/>
  <c r="M458" i="6"/>
  <c r="O458" i="6" s="1"/>
  <c r="N457" i="6"/>
  <c r="M457" i="6"/>
  <c r="O457" i="6" s="1"/>
  <c r="N456" i="6"/>
  <c r="M456" i="6"/>
  <c r="O456" i="6" s="1"/>
  <c r="P456" i="6" s="1"/>
  <c r="A456" i="6" s="1"/>
  <c r="N455" i="6"/>
  <c r="M455" i="6"/>
  <c r="O455" i="6" s="1"/>
  <c r="N454" i="6"/>
  <c r="M454" i="6"/>
  <c r="O454" i="6" s="1"/>
  <c r="N453" i="6"/>
  <c r="M453" i="6"/>
  <c r="O453" i="6" s="1"/>
  <c r="N452" i="6"/>
  <c r="M452" i="6"/>
  <c r="O452" i="6" s="1"/>
  <c r="P452" i="6" s="1"/>
  <c r="A452" i="6" s="1"/>
  <c r="N451" i="6"/>
  <c r="M451" i="6"/>
  <c r="O451" i="6" s="1"/>
  <c r="N450" i="6"/>
  <c r="M450" i="6"/>
  <c r="O450" i="6" s="1"/>
  <c r="N449" i="6"/>
  <c r="M449" i="6"/>
  <c r="O449" i="6" s="1"/>
  <c r="P449" i="6" s="1"/>
  <c r="A449" i="6" s="1"/>
  <c r="N448" i="6"/>
  <c r="M448" i="6"/>
  <c r="O448" i="6" s="1"/>
  <c r="P448" i="6" s="1"/>
  <c r="A448" i="6" s="1"/>
  <c r="N447" i="6"/>
  <c r="M447" i="6"/>
  <c r="O447" i="6" s="1"/>
  <c r="N446" i="6"/>
  <c r="M446" i="6"/>
  <c r="O446" i="6" s="1"/>
  <c r="N445" i="6"/>
  <c r="M445" i="6"/>
  <c r="O445" i="6" s="1"/>
  <c r="P445" i="6" s="1"/>
  <c r="A445" i="6" s="1"/>
  <c r="N444" i="6"/>
  <c r="M444" i="6"/>
  <c r="O444" i="6" s="1"/>
  <c r="P444" i="6" s="1"/>
  <c r="A444" i="6" s="1"/>
  <c r="N443" i="6"/>
  <c r="M443" i="6"/>
  <c r="O443" i="6" s="1"/>
  <c r="N442" i="6"/>
  <c r="M442" i="6"/>
  <c r="O442" i="6" s="1"/>
  <c r="N441" i="6"/>
  <c r="M441" i="6"/>
  <c r="O441" i="6" s="1"/>
  <c r="P441" i="6" s="1"/>
  <c r="A441" i="6" s="1"/>
  <c r="N440" i="6"/>
  <c r="M440" i="6"/>
  <c r="O440" i="6" s="1"/>
  <c r="P440" i="6" s="1"/>
  <c r="A440" i="6" s="1"/>
  <c r="N439" i="6"/>
  <c r="M439" i="6"/>
  <c r="O439" i="6" s="1"/>
  <c r="N438" i="6"/>
  <c r="M438" i="6"/>
  <c r="O438" i="6" s="1"/>
  <c r="N437" i="6"/>
  <c r="M437" i="6"/>
  <c r="O437" i="6" s="1"/>
  <c r="P437" i="6" s="1"/>
  <c r="A437" i="6" s="1"/>
  <c r="N436" i="6"/>
  <c r="M436" i="6"/>
  <c r="O436" i="6" s="1"/>
  <c r="P436" i="6" s="1"/>
  <c r="A436" i="6" s="1"/>
  <c r="N435" i="6"/>
  <c r="M435" i="6"/>
  <c r="O435" i="6" s="1"/>
  <c r="N434" i="6"/>
  <c r="M434" i="6"/>
  <c r="O434" i="6" s="1"/>
  <c r="N433" i="6"/>
  <c r="M433" i="6"/>
  <c r="O433" i="6" s="1"/>
  <c r="P433" i="6" s="1"/>
  <c r="A433" i="6" s="1"/>
  <c r="N432" i="6"/>
  <c r="M432" i="6"/>
  <c r="O432" i="6" s="1"/>
  <c r="N431" i="6"/>
  <c r="M431" i="6"/>
  <c r="O431" i="6" s="1"/>
  <c r="N430" i="6"/>
  <c r="M430" i="6"/>
  <c r="O430" i="6" s="1"/>
  <c r="P430" i="6" s="1"/>
  <c r="A430" i="6" s="1"/>
  <c r="N429" i="6"/>
  <c r="M429" i="6"/>
  <c r="O429" i="6" s="1"/>
  <c r="P429" i="6" s="1"/>
  <c r="A429" i="6" s="1"/>
  <c r="N428" i="6"/>
  <c r="M428" i="6"/>
  <c r="O428" i="6" s="1"/>
  <c r="N427" i="6"/>
  <c r="M427" i="6"/>
  <c r="O427" i="6" s="1"/>
  <c r="N426" i="6"/>
  <c r="M426" i="6"/>
  <c r="O426" i="6" s="1"/>
  <c r="P426" i="6" s="1"/>
  <c r="A426" i="6" s="1"/>
  <c r="N425" i="6"/>
  <c r="M425" i="6"/>
  <c r="O425" i="6" s="1"/>
  <c r="P425" i="6" s="1"/>
  <c r="A425" i="6" s="1"/>
  <c r="N424" i="6"/>
  <c r="M424" i="6"/>
  <c r="O424" i="6" s="1"/>
  <c r="P424" i="6" s="1"/>
  <c r="A424" i="6" s="1"/>
  <c r="N423" i="6"/>
  <c r="M423" i="6"/>
  <c r="O423" i="6" s="1"/>
  <c r="N422" i="6"/>
  <c r="M422" i="6"/>
  <c r="O422" i="6" s="1"/>
  <c r="P422" i="6" s="1"/>
  <c r="A422" i="6" s="1"/>
  <c r="N421" i="6"/>
  <c r="M421" i="6"/>
  <c r="O421" i="6" s="1"/>
  <c r="P421" i="6" s="1"/>
  <c r="A421" i="6" s="1"/>
  <c r="N420" i="6"/>
  <c r="M420" i="6"/>
  <c r="O420" i="6" s="1"/>
  <c r="P420" i="6" s="1"/>
  <c r="A420" i="6" s="1"/>
  <c r="N419" i="6"/>
  <c r="M419" i="6"/>
  <c r="O419" i="6" s="1"/>
  <c r="N418" i="6"/>
  <c r="M418" i="6"/>
  <c r="O418" i="6" s="1"/>
  <c r="P418" i="6" s="1"/>
  <c r="A418" i="6" s="1"/>
  <c r="N417" i="6"/>
  <c r="M417" i="6"/>
  <c r="O417" i="6" s="1"/>
  <c r="N416" i="6"/>
  <c r="M416" i="6"/>
  <c r="O416" i="6" s="1"/>
  <c r="P416" i="6" s="1"/>
  <c r="A416" i="6" s="1"/>
  <c r="N415" i="6"/>
  <c r="M415" i="6"/>
  <c r="O415" i="6" s="1"/>
  <c r="N414" i="6"/>
  <c r="M414" i="6"/>
  <c r="O414" i="6" s="1"/>
  <c r="P414" i="6" s="1"/>
  <c r="A414" i="6" s="1"/>
  <c r="N413" i="6"/>
  <c r="M413" i="6"/>
  <c r="O413" i="6" s="1"/>
  <c r="P413" i="6" s="1"/>
  <c r="A413" i="6" s="1"/>
  <c r="N412" i="6"/>
  <c r="M412" i="6"/>
  <c r="O412" i="6" s="1"/>
  <c r="P412" i="6" s="1"/>
  <c r="A412" i="6" s="1"/>
  <c r="N411" i="6"/>
  <c r="M411" i="6"/>
  <c r="O411" i="6" s="1"/>
  <c r="N410" i="6"/>
  <c r="M410" i="6"/>
  <c r="O410" i="6" s="1"/>
  <c r="N409" i="6"/>
  <c r="M409" i="6"/>
  <c r="O409" i="6" s="1"/>
  <c r="P409" i="6" s="1"/>
  <c r="A409" i="6" s="1"/>
  <c r="N408" i="6"/>
  <c r="M408" i="6"/>
  <c r="O408" i="6" s="1"/>
  <c r="N407" i="6"/>
  <c r="M407" i="6"/>
  <c r="O407" i="6" s="1"/>
  <c r="N406" i="6"/>
  <c r="M406" i="6"/>
  <c r="O406" i="6" s="1"/>
  <c r="N405" i="6"/>
  <c r="M405" i="6"/>
  <c r="O405" i="6" s="1"/>
  <c r="P405" i="6" s="1"/>
  <c r="A405" i="6" s="1"/>
  <c r="N404" i="6"/>
  <c r="M404" i="6"/>
  <c r="O404" i="6" s="1"/>
  <c r="N403" i="6"/>
  <c r="M403" i="6"/>
  <c r="O403" i="6" s="1"/>
  <c r="N402" i="6"/>
  <c r="M402" i="6"/>
  <c r="O402" i="6" s="1"/>
  <c r="N401" i="6"/>
  <c r="M401" i="6"/>
  <c r="O401" i="6" s="1"/>
  <c r="P401" i="6" s="1"/>
  <c r="A401" i="6" s="1"/>
  <c r="N400" i="6"/>
  <c r="M400" i="6"/>
  <c r="O400" i="6" s="1"/>
  <c r="N399" i="6"/>
  <c r="M399" i="6"/>
  <c r="O399" i="6" s="1"/>
  <c r="N398" i="6"/>
  <c r="M398" i="6"/>
  <c r="O398" i="6" s="1"/>
  <c r="P398" i="6" s="1"/>
  <c r="A398" i="6" s="1"/>
  <c r="N397" i="6"/>
  <c r="M397" i="6"/>
  <c r="O397" i="6" s="1"/>
  <c r="P397" i="6" s="1"/>
  <c r="A397" i="6" s="1"/>
  <c r="N396" i="6"/>
  <c r="M396" i="6"/>
  <c r="O396" i="6" s="1"/>
  <c r="N395" i="6"/>
  <c r="M395" i="6"/>
  <c r="O395" i="6" s="1"/>
  <c r="N394" i="6"/>
  <c r="M394" i="6"/>
  <c r="O394" i="6" s="1"/>
  <c r="P394" i="6" s="1"/>
  <c r="A394" i="6" s="1"/>
  <c r="N393" i="6"/>
  <c r="M393" i="6"/>
  <c r="O393" i="6" s="1"/>
  <c r="P393" i="6" s="1"/>
  <c r="A393" i="6" s="1"/>
  <c r="N392" i="6"/>
  <c r="M392" i="6"/>
  <c r="O392" i="6" s="1"/>
  <c r="P392" i="6" s="1"/>
  <c r="A392" i="6" s="1"/>
  <c r="N391" i="6"/>
  <c r="M391" i="6"/>
  <c r="O391" i="6" s="1"/>
  <c r="N390" i="6"/>
  <c r="M390" i="6"/>
  <c r="O390" i="6" s="1"/>
  <c r="P390" i="6" s="1"/>
  <c r="A390" i="6" s="1"/>
  <c r="N389" i="6"/>
  <c r="M389" i="6"/>
  <c r="O389" i="6" s="1"/>
  <c r="N388" i="6"/>
  <c r="M388" i="6"/>
  <c r="O388" i="6" s="1"/>
  <c r="P388" i="6" s="1"/>
  <c r="A388" i="6" s="1"/>
  <c r="N387" i="6"/>
  <c r="M387" i="6"/>
  <c r="O387" i="6" s="1"/>
  <c r="N386" i="6"/>
  <c r="M386" i="6"/>
  <c r="O386" i="6" s="1"/>
  <c r="N385" i="6"/>
  <c r="M385" i="6"/>
  <c r="O385" i="6" s="1"/>
  <c r="N384" i="6"/>
  <c r="M384" i="6"/>
  <c r="O384" i="6" s="1"/>
  <c r="N383" i="6"/>
  <c r="M383" i="6"/>
  <c r="O383" i="6" s="1"/>
  <c r="N382" i="6"/>
  <c r="M382" i="6"/>
  <c r="O382" i="6" s="1"/>
  <c r="P382" i="6" s="1"/>
  <c r="A382" i="6" s="1"/>
  <c r="N381" i="6"/>
  <c r="M381" i="6"/>
  <c r="O381" i="6" s="1"/>
  <c r="P381" i="6" s="1"/>
  <c r="A381" i="6" s="1"/>
  <c r="N380" i="6"/>
  <c r="M380" i="6"/>
  <c r="O380" i="6" s="1"/>
  <c r="N379" i="6"/>
  <c r="M379" i="6"/>
  <c r="O379" i="6" s="1"/>
  <c r="N378" i="6"/>
  <c r="M378" i="6"/>
  <c r="O378" i="6" s="1"/>
  <c r="P378" i="6" s="1"/>
  <c r="A378" i="6" s="1"/>
  <c r="N377" i="6"/>
  <c r="M377" i="6"/>
  <c r="O377" i="6" s="1"/>
  <c r="N376" i="6"/>
  <c r="M376" i="6"/>
  <c r="O376" i="6" s="1"/>
  <c r="P376" i="6" s="1"/>
  <c r="A376" i="6" s="1"/>
  <c r="N375" i="6"/>
  <c r="M375" i="6"/>
  <c r="O375" i="6" s="1"/>
  <c r="P375" i="6" s="1"/>
  <c r="A375" i="6" s="1"/>
  <c r="N374" i="6"/>
  <c r="M374" i="6"/>
  <c r="O374" i="6" s="1"/>
  <c r="P374" i="6" s="1"/>
  <c r="A374" i="6" s="1"/>
  <c r="N373" i="6"/>
  <c r="M373" i="6"/>
  <c r="O373" i="6" s="1"/>
  <c r="N372" i="6"/>
  <c r="M372" i="6"/>
  <c r="O372" i="6" s="1"/>
  <c r="P372" i="6" s="1"/>
  <c r="A372" i="6" s="1"/>
  <c r="N371" i="6"/>
  <c r="M371" i="6"/>
  <c r="O371" i="6" s="1"/>
  <c r="P371" i="6" s="1"/>
  <c r="A371" i="6" s="1"/>
  <c r="N370" i="6"/>
  <c r="M370" i="6"/>
  <c r="O370" i="6" s="1"/>
  <c r="N369" i="6"/>
  <c r="M369" i="6"/>
  <c r="O369" i="6" s="1"/>
  <c r="N368" i="6"/>
  <c r="M368" i="6"/>
  <c r="O368" i="6" s="1"/>
  <c r="N367" i="6"/>
  <c r="M367" i="6"/>
  <c r="O367" i="6" s="1"/>
  <c r="P367" i="6" s="1"/>
  <c r="A367" i="6" s="1"/>
  <c r="N366" i="6"/>
  <c r="M366" i="6"/>
  <c r="O366" i="6" s="1"/>
  <c r="N365" i="6"/>
  <c r="M365" i="6"/>
  <c r="O365" i="6" s="1"/>
  <c r="N364" i="6"/>
  <c r="M364" i="6"/>
  <c r="O364" i="6" s="1"/>
  <c r="N363" i="6"/>
  <c r="M363" i="6"/>
  <c r="O363" i="6" s="1"/>
  <c r="P363" i="6" s="1"/>
  <c r="A363" i="6" s="1"/>
  <c r="N362" i="6"/>
  <c r="M362" i="6"/>
  <c r="O362" i="6" s="1"/>
  <c r="N361" i="6"/>
  <c r="M361" i="6"/>
  <c r="O361" i="6" s="1"/>
  <c r="O360" i="6"/>
  <c r="P360" i="6" s="1"/>
  <c r="A360" i="6" s="1"/>
  <c r="N360" i="6"/>
  <c r="M360" i="6"/>
  <c r="N359" i="6"/>
  <c r="M359" i="6"/>
  <c r="O359" i="6" s="1"/>
  <c r="P359" i="6" s="1"/>
  <c r="A359" i="6" s="1"/>
  <c r="N358" i="6"/>
  <c r="M358" i="6"/>
  <c r="O358" i="6" s="1"/>
  <c r="P358" i="6" s="1"/>
  <c r="A358" i="6" s="1"/>
  <c r="N357" i="6"/>
  <c r="M357" i="6"/>
  <c r="O357" i="6" s="1"/>
  <c r="N356" i="6"/>
  <c r="M356" i="6"/>
  <c r="O356" i="6" s="1"/>
  <c r="P356" i="6" s="1"/>
  <c r="A356" i="6" s="1"/>
  <c r="N355" i="6"/>
  <c r="M355" i="6"/>
  <c r="O355" i="6" s="1"/>
  <c r="P355" i="6" s="1"/>
  <c r="A355" i="6" s="1"/>
  <c r="N354" i="6"/>
  <c r="M354" i="6"/>
  <c r="O354" i="6" s="1"/>
  <c r="N353" i="6"/>
  <c r="M353" i="6"/>
  <c r="O353" i="6" s="1"/>
  <c r="P353" i="6" s="1"/>
  <c r="A353" i="6" s="1"/>
  <c r="N352" i="6"/>
  <c r="M352" i="6"/>
  <c r="O352" i="6" s="1"/>
  <c r="P352" i="6" s="1"/>
  <c r="A352" i="6" s="1"/>
  <c r="N351" i="6"/>
  <c r="M351" i="6"/>
  <c r="O351" i="6" s="1"/>
  <c r="N350" i="6"/>
  <c r="M350" i="6"/>
  <c r="O350" i="6" s="1"/>
  <c r="N349" i="6"/>
  <c r="M349" i="6"/>
  <c r="O349" i="6" s="1"/>
  <c r="P349" i="6" s="1"/>
  <c r="A349" i="6" s="1"/>
  <c r="N348" i="6"/>
  <c r="M348" i="6"/>
  <c r="O348" i="6" s="1"/>
  <c r="P348" i="6" s="1"/>
  <c r="A348" i="6" s="1"/>
  <c r="N347" i="6"/>
  <c r="M347" i="6"/>
  <c r="O347" i="6" s="1"/>
  <c r="N346" i="6"/>
  <c r="M346" i="6"/>
  <c r="O346" i="6" s="1"/>
  <c r="N345" i="6"/>
  <c r="M345" i="6"/>
  <c r="O345" i="6" s="1"/>
  <c r="P345" i="6" s="1"/>
  <c r="A345" i="6" s="1"/>
  <c r="N344" i="6"/>
  <c r="M344" i="6"/>
  <c r="O344" i="6" s="1"/>
  <c r="P344" i="6" s="1"/>
  <c r="A344" i="6" s="1"/>
  <c r="N343" i="6"/>
  <c r="M343" i="6"/>
  <c r="O343" i="6" s="1"/>
  <c r="P343" i="6" s="1"/>
  <c r="A343" i="6" s="1"/>
  <c r="N342" i="6"/>
  <c r="M342" i="6"/>
  <c r="O342" i="6" s="1"/>
  <c r="P342" i="6" s="1"/>
  <c r="A342" i="6" s="1"/>
  <c r="N341" i="6"/>
  <c r="M341" i="6"/>
  <c r="O341" i="6" s="1"/>
  <c r="N340" i="6"/>
  <c r="M340" i="6"/>
  <c r="O340" i="6" s="1"/>
  <c r="P340" i="6" s="1"/>
  <c r="A340" i="6" s="1"/>
  <c r="N339" i="6"/>
  <c r="M339" i="6"/>
  <c r="O339" i="6" s="1"/>
  <c r="N338" i="6"/>
  <c r="M338" i="6"/>
  <c r="O338" i="6" s="1"/>
  <c r="N337" i="6"/>
  <c r="M337" i="6"/>
  <c r="O337" i="6" s="1"/>
  <c r="N336" i="6"/>
  <c r="M336" i="6"/>
  <c r="O336" i="6" s="1"/>
  <c r="N335" i="6"/>
  <c r="M335" i="6"/>
  <c r="O335" i="6" s="1"/>
  <c r="N334" i="6"/>
  <c r="M334" i="6"/>
  <c r="O334" i="6" s="1"/>
  <c r="P334" i="6" s="1"/>
  <c r="A334" i="6" s="1"/>
  <c r="N333" i="6"/>
  <c r="M333" i="6"/>
  <c r="O333" i="6" s="1"/>
  <c r="N332" i="6"/>
  <c r="M332" i="6"/>
  <c r="O332" i="6" s="1"/>
  <c r="N331" i="6"/>
  <c r="M331" i="6"/>
  <c r="O331" i="6" s="1"/>
  <c r="P331" i="6" s="1"/>
  <c r="A331" i="6" s="1"/>
  <c r="N330" i="6"/>
  <c r="M330" i="6"/>
  <c r="O330" i="6" s="1"/>
  <c r="P330" i="6" s="1"/>
  <c r="A330" i="6" s="1"/>
  <c r="N329" i="6"/>
  <c r="M329" i="6"/>
  <c r="O329" i="6" s="1"/>
  <c r="N328" i="6"/>
  <c r="M328" i="6"/>
  <c r="O328" i="6" s="1"/>
  <c r="P328" i="6" s="1"/>
  <c r="A328" i="6" s="1"/>
  <c r="N327" i="6"/>
  <c r="M327" i="6"/>
  <c r="O327" i="6" s="1"/>
  <c r="P327" i="6" s="1"/>
  <c r="A327" i="6" s="1"/>
  <c r="N326" i="6"/>
  <c r="M326" i="6"/>
  <c r="O326" i="6" s="1"/>
  <c r="P326" i="6" s="1"/>
  <c r="A326" i="6" s="1"/>
  <c r="N325" i="6"/>
  <c r="M325" i="6"/>
  <c r="O325" i="6" s="1"/>
  <c r="N324" i="6"/>
  <c r="M324" i="6"/>
  <c r="O324" i="6" s="1"/>
  <c r="P324" i="6" s="1"/>
  <c r="A324" i="6" s="1"/>
  <c r="N323" i="6"/>
  <c r="M323" i="6"/>
  <c r="O323" i="6" s="1"/>
  <c r="P323" i="6" s="1"/>
  <c r="A323" i="6" s="1"/>
  <c r="N322" i="6"/>
  <c r="M322" i="6"/>
  <c r="O322" i="6" s="1"/>
  <c r="N321" i="6"/>
  <c r="M321" i="6"/>
  <c r="O321" i="6" s="1"/>
  <c r="N320" i="6"/>
  <c r="M320" i="6"/>
  <c r="O320" i="6" s="1"/>
  <c r="N319" i="6"/>
  <c r="M319" i="6"/>
  <c r="O319" i="6" s="1"/>
  <c r="P319" i="6" s="1"/>
  <c r="A319" i="6" s="1"/>
  <c r="N318" i="6"/>
  <c r="M318" i="6"/>
  <c r="O318" i="6" s="1"/>
  <c r="N317" i="6"/>
  <c r="M317" i="6"/>
  <c r="O317" i="6" s="1"/>
  <c r="N316" i="6"/>
  <c r="M316" i="6"/>
  <c r="O316" i="6" s="1"/>
  <c r="N315" i="6"/>
  <c r="M315" i="6"/>
  <c r="O315" i="6" s="1"/>
  <c r="N314" i="6"/>
  <c r="M314" i="6"/>
  <c r="O314" i="6" s="1"/>
  <c r="N313" i="6"/>
  <c r="M313" i="6"/>
  <c r="O313" i="6" s="1"/>
  <c r="N312" i="6"/>
  <c r="M312" i="6"/>
  <c r="O312" i="6" s="1"/>
  <c r="P312" i="6" s="1"/>
  <c r="A312" i="6" s="1"/>
  <c r="N311" i="6"/>
  <c r="M311" i="6"/>
  <c r="O311" i="6" s="1"/>
  <c r="P311" i="6" s="1"/>
  <c r="A311" i="6" s="1"/>
  <c r="N310" i="6"/>
  <c r="M310" i="6"/>
  <c r="O310" i="6" s="1"/>
  <c r="N309" i="6"/>
  <c r="M309" i="6"/>
  <c r="O309" i="6" s="1"/>
  <c r="N308" i="6"/>
  <c r="M308" i="6"/>
  <c r="O308" i="6" s="1"/>
  <c r="P308" i="6" s="1"/>
  <c r="A308" i="6" s="1"/>
  <c r="N307" i="6"/>
  <c r="M307" i="6"/>
  <c r="O307" i="6" s="1"/>
  <c r="P307" i="6" s="1"/>
  <c r="A307" i="6" s="1"/>
  <c r="O306" i="6"/>
  <c r="N306" i="6"/>
  <c r="M306" i="6"/>
  <c r="N305" i="6"/>
  <c r="M305" i="6"/>
  <c r="O305" i="6" s="1"/>
  <c r="N304" i="6"/>
  <c r="M304" i="6"/>
  <c r="O304" i="6" s="1"/>
  <c r="P304" i="6" s="1"/>
  <c r="A304" i="6" s="1"/>
  <c r="N303" i="6"/>
  <c r="M303" i="6"/>
  <c r="O303" i="6" s="1"/>
  <c r="P303" i="6" s="1"/>
  <c r="A303" i="6" s="1"/>
  <c r="N302" i="6"/>
  <c r="M302" i="6"/>
  <c r="O302" i="6" s="1"/>
  <c r="N301" i="6"/>
  <c r="M301" i="6"/>
  <c r="O301" i="6" s="1"/>
  <c r="N300" i="6"/>
  <c r="M300" i="6"/>
  <c r="O300" i="6" s="1"/>
  <c r="P300" i="6" s="1"/>
  <c r="A300" i="6" s="1"/>
  <c r="N299" i="6"/>
  <c r="M299" i="6"/>
  <c r="O299" i="6" s="1"/>
  <c r="N298" i="6"/>
  <c r="M298" i="6"/>
  <c r="O298" i="6" s="1"/>
  <c r="N297" i="6"/>
  <c r="M297" i="6"/>
  <c r="O297" i="6" s="1"/>
  <c r="N296" i="6"/>
  <c r="M296" i="6"/>
  <c r="O296" i="6" s="1"/>
  <c r="P296" i="6" s="1"/>
  <c r="A296" i="6" s="1"/>
  <c r="N295" i="6"/>
  <c r="M295" i="6"/>
  <c r="O295" i="6" s="1"/>
  <c r="N294" i="6"/>
  <c r="M294" i="6"/>
  <c r="O294" i="6" s="1"/>
  <c r="N293" i="6"/>
  <c r="M293" i="6"/>
  <c r="O293" i="6" s="1"/>
  <c r="N292" i="6"/>
  <c r="M292" i="6"/>
  <c r="O292" i="6" s="1"/>
  <c r="P292" i="6" s="1"/>
  <c r="A292" i="6" s="1"/>
  <c r="N291" i="6"/>
  <c r="M291" i="6"/>
  <c r="O291" i="6" s="1"/>
  <c r="N290" i="6"/>
  <c r="M290" i="6"/>
  <c r="O290" i="6" s="1"/>
  <c r="N289" i="6"/>
  <c r="M289" i="6"/>
  <c r="O289" i="6" s="1"/>
  <c r="P289" i="6" s="1"/>
  <c r="A289" i="6" s="1"/>
  <c r="N288" i="6"/>
  <c r="M288" i="6"/>
  <c r="O288" i="6" s="1"/>
  <c r="P288" i="6" s="1"/>
  <c r="A288" i="6" s="1"/>
  <c r="N287" i="6"/>
  <c r="M287" i="6"/>
  <c r="O287" i="6" s="1"/>
  <c r="N286" i="6"/>
  <c r="M286" i="6"/>
  <c r="O286" i="6" s="1"/>
  <c r="N285" i="6"/>
  <c r="M285" i="6"/>
  <c r="O285" i="6" s="1"/>
  <c r="P285" i="6" s="1"/>
  <c r="A285" i="6" s="1"/>
  <c r="N284" i="6"/>
  <c r="M284" i="6"/>
  <c r="O284" i="6" s="1"/>
  <c r="P284" i="6" s="1"/>
  <c r="A284" i="6" s="1"/>
  <c r="N283" i="6"/>
  <c r="M283" i="6"/>
  <c r="O283" i="6" s="1"/>
  <c r="N282" i="6"/>
  <c r="M282" i="6"/>
  <c r="O282" i="6" s="1"/>
  <c r="N281" i="6"/>
  <c r="M281" i="6"/>
  <c r="O281" i="6" s="1"/>
  <c r="P281" i="6" s="1"/>
  <c r="A281" i="6" s="1"/>
  <c r="N280" i="6"/>
  <c r="M280" i="6"/>
  <c r="O280" i="6" s="1"/>
  <c r="P280" i="6" s="1"/>
  <c r="A280" i="6" s="1"/>
  <c r="N279" i="6"/>
  <c r="M279" i="6"/>
  <c r="O279" i="6" s="1"/>
  <c r="P279" i="6" s="1"/>
  <c r="A279" i="6" s="1"/>
  <c r="N278" i="6"/>
  <c r="M278" i="6"/>
  <c r="O278" i="6" s="1"/>
  <c r="N277" i="6"/>
  <c r="M277" i="6"/>
  <c r="O277" i="6" s="1"/>
  <c r="N276" i="6"/>
  <c r="M276" i="6"/>
  <c r="O276" i="6" s="1"/>
  <c r="P276" i="6" s="1"/>
  <c r="A276" i="6" s="1"/>
  <c r="N275" i="6"/>
  <c r="M275" i="6"/>
  <c r="O275" i="6" s="1"/>
  <c r="P275" i="6" s="1"/>
  <c r="A275" i="6" s="1"/>
  <c r="N274" i="6"/>
  <c r="M274" i="6"/>
  <c r="O274" i="6" s="1"/>
  <c r="N273" i="6"/>
  <c r="M273" i="6"/>
  <c r="O273" i="6" s="1"/>
  <c r="P273" i="6" s="1"/>
  <c r="A273" i="6" s="1"/>
  <c r="N272" i="6"/>
  <c r="M272" i="6"/>
  <c r="O272" i="6" s="1"/>
  <c r="N271" i="6"/>
  <c r="M271" i="6"/>
  <c r="O271" i="6" s="1"/>
  <c r="N270" i="6"/>
  <c r="M270" i="6"/>
  <c r="O270" i="6" s="1"/>
  <c r="N269" i="6"/>
  <c r="M269" i="6"/>
  <c r="O269" i="6" s="1"/>
  <c r="P269" i="6" s="1"/>
  <c r="A269" i="6" s="1"/>
  <c r="N268" i="6"/>
  <c r="M268" i="6"/>
  <c r="O268" i="6" s="1"/>
  <c r="N267" i="6"/>
  <c r="M267" i="6"/>
  <c r="O267" i="6" s="1"/>
  <c r="P267" i="6" s="1"/>
  <c r="A267" i="6" s="1"/>
  <c r="N266" i="6"/>
  <c r="M266" i="6"/>
  <c r="O266" i="6" s="1"/>
  <c r="N265" i="6"/>
  <c r="M265" i="6"/>
  <c r="O265" i="6" s="1"/>
  <c r="P265" i="6" s="1"/>
  <c r="A265" i="6" s="1"/>
  <c r="N264" i="6"/>
  <c r="M264" i="6"/>
  <c r="O264" i="6" s="1"/>
  <c r="P264" i="6" s="1"/>
  <c r="A264" i="6" s="1"/>
  <c r="N263" i="6"/>
  <c r="M263" i="6"/>
  <c r="O263" i="6" s="1"/>
  <c r="P263" i="6" s="1"/>
  <c r="A263" i="6" s="1"/>
  <c r="N262" i="6"/>
  <c r="M262" i="6"/>
  <c r="O262" i="6" s="1"/>
  <c r="P262" i="6" s="1"/>
  <c r="A262" i="6" s="1"/>
  <c r="N261" i="6"/>
  <c r="M261" i="6"/>
  <c r="O261" i="6" s="1"/>
  <c r="P261" i="6" s="1"/>
  <c r="A261" i="6" s="1"/>
  <c r="N260" i="6"/>
  <c r="M260" i="6"/>
  <c r="O260" i="6" s="1"/>
  <c r="P260" i="6" s="1"/>
  <c r="A260" i="6" s="1"/>
  <c r="N259" i="6"/>
  <c r="M259" i="6"/>
  <c r="O259" i="6" s="1"/>
  <c r="P259" i="6" s="1"/>
  <c r="A259" i="6" s="1"/>
  <c r="N258" i="6"/>
  <c r="M258" i="6"/>
  <c r="O258" i="6" s="1"/>
  <c r="N257" i="6"/>
  <c r="M257" i="6"/>
  <c r="O257" i="6" s="1"/>
  <c r="N256" i="6"/>
  <c r="M256" i="6"/>
  <c r="O256" i="6" s="1"/>
  <c r="N255" i="6"/>
  <c r="M255" i="6"/>
  <c r="O255" i="6" s="1"/>
  <c r="P255" i="6" s="1"/>
  <c r="A255" i="6" s="1"/>
  <c r="N254" i="6"/>
  <c r="M254" i="6"/>
  <c r="O254" i="6" s="1"/>
  <c r="P254" i="6" s="1"/>
  <c r="A254" i="6" s="1"/>
  <c r="N253" i="6"/>
  <c r="M253" i="6"/>
  <c r="O253" i="6" s="1"/>
  <c r="N252" i="6"/>
  <c r="M252" i="6"/>
  <c r="O252" i="6" s="1"/>
  <c r="N251" i="6"/>
  <c r="M251" i="6"/>
  <c r="O251" i="6" s="1"/>
  <c r="N250" i="6"/>
  <c r="M250" i="6"/>
  <c r="O250" i="6" s="1"/>
  <c r="P250" i="6" s="1"/>
  <c r="A250" i="6" s="1"/>
  <c r="N249" i="6"/>
  <c r="M249" i="6"/>
  <c r="O249" i="6" s="1"/>
  <c r="N248" i="6"/>
  <c r="M248" i="6"/>
  <c r="O248" i="6" s="1"/>
  <c r="P248" i="6" s="1"/>
  <c r="A248" i="6" s="1"/>
  <c r="N247" i="6"/>
  <c r="M247" i="6"/>
  <c r="O247" i="6" s="1"/>
  <c r="P247" i="6" s="1"/>
  <c r="A247" i="6" s="1"/>
  <c r="N246" i="6"/>
  <c r="M246" i="6"/>
  <c r="O246" i="6" s="1"/>
  <c r="P246" i="6" s="1"/>
  <c r="A246" i="6" s="1"/>
  <c r="N245" i="6"/>
  <c r="M245" i="6"/>
  <c r="O245" i="6" s="1"/>
  <c r="P245" i="6" s="1"/>
  <c r="A245" i="6" s="1"/>
  <c r="N244" i="6"/>
  <c r="M244" i="6"/>
  <c r="O244" i="6" s="1"/>
  <c r="P244" i="6" s="1"/>
  <c r="A244" i="6" s="1"/>
  <c r="N243" i="6"/>
  <c r="M243" i="6"/>
  <c r="O243" i="6" s="1"/>
  <c r="P243" i="6" s="1"/>
  <c r="A243" i="6" s="1"/>
  <c r="N242" i="6"/>
  <c r="M242" i="6"/>
  <c r="O242" i="6" s="1"/>
  <c r="P242" i="6" s="1"/>
  <c r="A242" i="6" s="1"/>
  <c r="N241" i="6"/>
  <c r="M241" i="6"/>
  <c r="O241" i="6" s="1"/>
  <c r="N240" i="6"/>
  <c r="M240" i="6"/>
  <c r="O240" i="6" s="1"/>
  <c r="P240" i="6" s="1"/>
  <c r="A240" i="6" s="1"/>
  <c r="N239" i="6"/>
  <c r="M239" i="6"/>
  <c r="O239" i="6" s="1"/>
  <c r="P239" i="6" s="1"/>
  <c r="A239" i="6" s="1"/>
  <c r="N238" i="6"/>
  <c r="M238" i="6"/>
  <c r="O238" i="6" s="1"/>
  <c r="P238" i="6" s="1"/>
  <c r="A238" i="6" s="1"/>
  <c r="N237" i="6"/>
  <c r="M237" i="6"/>
  <c r="O237" i="6" s="1"/>
  <c r="P237" i="6" s="1"/>
  <c r="A237" i="6" s="1"/>
  <c r="N236" i="6"/>
  <c r="M236" i="6"/>
  <c r="O236" i="6" s="1"/>
  <c r="P236" i="6" s="1"/>
  <c r="A236" i="6" s="1"/>
  <c r="N235" i="6"/>
  <c r="M235" i="6"/>
  <c r="O235" i="6" s="1"/>
  <c r="P235" i="6" s="1"/>
  <c r="A235" i="6" s="1"/>
  <c r="N234" i="6"/>
  <c r="M234" i="6"/>
  <c r="O234" i="6" s="1"/>
  <c r="P234" i="6" s="1"/>
  <c r="A234" i="6" s="1"/>
  <c r="N233" i="6"/>
  <c r="M233" i="6"/>
  <c r="O233" i="6" s="1"/>
  <c r="N232" i="6"/>
  <c r="M232" i="6"/>
  <c r="O232" i="6" s="1"/>
  <c r="P232" i="6" s="1"/>
  <c r="A232" i="6" s="1"/>
  <c r="N231" i="6"/>
  <c r="M231" i="6"/>
  <c r="O231" i="6" s="1"/>
  <c r="P231" i="6" s="1"/>
  <c r="A231" i="6" s="1"/>
  <c r="N230" i="6"/>
  <c r="M230" i="6"/>
  <c r="O230" i="6" s="1"/>
  <c r="P230" i="6" s="1"/>
  <c r="A230" i="6" s="1"/>
  <c r="N229" i="6"/>
  <c r="M229" i="6"/>
  <c r="O229" i="6" s="1"/>
  <c r="N228" i="6"/>
  <c r="M228" i="6"/>
  <c r="O228" i="6" s="1"/>
  <c r="P228" i="6" s="1"/>
  <c r="A228" i="6" s="1"/>
  <c r="N227" i="6"/>
  <c r="M227" i="6"/>
  <c r="O227" i="6" s="1"/>
  <c r="P227" i="6" s="1"/>
  <c r="A227" i="6" s="1"/>
  <c r="N226" i="6"/>
  <c r="M226" i="6"/>
  <c r="O226" i="6" s="1"/>
  <c r="P226" i="6" s="1"/>
  <c r="A226" i="6" s="1"/>
  <c r="N225" i="6"/>
  <c r="M225" i="6"/>
  <c r="O225" i="6" s="1"/>
  <c r="N224" i="6"/>
  <c r="M224" i="6"/>
  <c r="O224" i="6" s="1"/>
  <c r="P224" i="6" s="1"/>
  <c r="A224" i="6" s="1"/>
  <c r="N223" i="6"/>
  <c r="M223" i="6"/>
  <c r="O223" i="6" s="1"/>
  <c r="P223" i="6" s="1"/>
  <c r="A223" i="6" s="1"/>
  <c r="N222" i="6"/>
  <c r="M222" i="6"/>
  <c r="O222" i="6" s="1"/>
  <c r="P222" i="6" s="1"/>
  <c r="A222" i="6" s="1"/>
  <c r="N221" i="6"/>
  <c r="M221" i="6"/>
  <c r="O221" i="6" s="1"/>
  <c r="N220" i="6"/>
  <c r="M220" i="6"/>
  <c r="O220" i="6" s="1"/>
  <c r="P220" i="6" s="1"/>
  <c r="A220" i="6" s="1"/>
  <c r="N219" i="6"/>
  <c r="M219" i="6"/>
  <c r="O219" i="6" s="1"/>
  <c r="P219" i="6" s="1"/>
  <c r="A219" i="6" s="1"/>
  <c r="N218" i="6"/>
  <c r="M218" i="6"/>
  <c r="O218" i="6" s="1"/>
  <c r="P218" i="6" s="1"/>
  <c r="A218" i="6" s="1"/>
  <c r="N217" i="6"/>
  <c r="M217" i="6"/>
  <c r="O217" i="6" s="1"/>
  <c r="N216" i="6"/>
  <c r="M216" i="6"/>
  <c r="O216" i="6" s="1"/>
  <c r="P216" i="6" s="1"/>
  <c r="A216" i="6" s="1"/>
  <c r="N215" i="6"/>
  <c r="M215" i="6"/>
  <c r="O215" i="6" s="1"/>
  <c r="P215" i="6" s="1"/>
  <c r="A215" i="6" s="1"/>
  <c r="N214" i="6"/>
  <c r="M214" i="6"/>
  <c r="O214" i="6" s="1"/>
  <c r="N213" i="6"/>
  <c r="M213" i="6"/>
  <c r="O213" i="6" s="1"/>
  <c r="N212" i="6"/>
  <c r="M212" i="6"/>
  <c r="O212" i="6" s="1"/>
  <c r="P212" i="6" s="1"/>
  <c r="A212" i="6" s="1"/>
  <c r="N211" i="6"/>
  <c r="M211" i="6"/>
  <c r="O211" i="6" s="1"/>
  <c r="N210" i="6"/>
  <c r="M210" i="6"/>
  <c r="O210" i="6" s="1"/>
  <c r="P210" i="6" s="1"/>
  <c r="A210" i="6" s="1"/>
  <c r="N209" i="6"/>
  <c r="M209" i="6"/>
  <c r="O209" i="6" s="1"/>
  <c r="P209" i="6" s="1"/>
  <c r="A209" i="6" s="1"/>
  <c r="N208" i="6"/>
  <c r="M208" i="6"/>
  <c r="O208" i="6" s="1"/>
  <c r="P208" i="6" s="1"/>
  <c r="A208" i="6" s="1"/>
  <c r="N207" i="6"/>
  <c r="M207" i="6"/>
  <c r="O207" i="6" s="1"/>
  <c r="P207" i="6" s="1"/>
  <c r="A207" i="6" s="1"/>
  <c r="N206" i="6"/>
  <c r="M206" i="6"/>
  <c r="O206" i="6" s="1"/>
  <c r="N205" i="6"/>
  <c r="M205" i="6"/>
  <c r="O205" i="6" s="1"/>
  <c r="P205" i="6" s="1"/>
  <c r="A205" i="6" s="1"/>
  <c r="N204" i="6"/>
  <c r="M204" i="6"/>
  <c r="O204" i="6" s="1"/>
  <c r="P204" i="6" s="1"/>
  <c r="A204" i="6" s="1"/>
  <c r="N203" i="6"/>
  <c r="M203" i="6"/>
  <c r="O203" i="6" s="1"/>
  <c r="P203" i="6" s="1"/>
  <c r="A203" i="6" s="1"/>
  <c r="N202" i="6"/>
  <c r="M202" i="6"/>
  <c r="O202" i="6" s="1"/>
  <c r="N201" i="6"/>
  <c r="M201" i="6"/>
  <c r="O201" i="6" s="1"/>
  <c r="P201" i="6" s="1"/>
  <c r="A201" i="6" s="1"/>
  <c r="N200" i="6"/>
  <c r="M200" i="6"/>
  <c r="O200" i="6" s="1"/>
  <c r="P200" i="6" s="1"/>
  <c r="A200" i="6" s="1"/>
  <c r="N199" i="6"/>
  <c r="M199" i="6"/>
  <c r="O199" i="6" s="1"/>
  <c r="P199" i="6" s="1"/>
  <c r="A199" i="6" s="1"/>
  <c r="N198" i="6"/>
  <c r="M198" i="6"/>
  <c r="O198" i="6" s="1"/>
  <c r="P198" i="6" s="1"/>
  <c r="A198" i="6" s="1"/>
  <c r="N197" i="6"/>
  <c r="M197" i="6"/>
  <c r="O197" i="6" s="1"/>
  <c r="P197" i="6" s="1"/>
  <c r="A197" i="6" s="1"/>
  <c r="N196" i="6"/>
  <c r="M196" i="6"/>
  <c r="O196" i="6" s="1"/>
  <c r="P196" i="6" s="1"/>
  <c r="A196" i="6" s="1"/>
  <c r="N195" i="6"/>
  <c r="M195" i="6"/>
  <c r="O195" i="6" s="1"/>
  <c r="N194" i="6"/>
  <c r="M194" i="6"/>
  <c r="O194" i="6" s="1"/>
  <c r="P194" i="6" s="1"/>
  <c r="A194" i="6" s="1"/>
  <c r="N193" i="6"/>
  <c r="M193" i="6"/>
  <c r="O193" i="6" s="1"/>
  <c r="P193" i="6" s="1"/>
  <c r="A193" i="6" s="1"/>
  <c r="N192" i="6"/>
  <c r="M192" i="6"/>
  <c r="O192" i="6" s="1"/>
  <c r="P192" i="6" s="1"/>
  <c r="A192" i="6" s="1"/>
  <c r="N191" i="6"/>
  <c r="M191" i="6"/>
  <c r="O191" i="6" s="1"/>
  <c r="N190" i="6"/>
  <c r="M190" i="6"/>
  <c r="O190" i="6" s="1"/>
  <c r="P190" i="6" s="1"/>
  <c r="A190" i="6" s="1"/>
  <c r="N189" i="6"/>
  <c r="M189" i="6"/>
  <c r="O189" i="6" s="1"/>
  <c r="P189" i="6" s="1"/>
  <c r="A189" i="6" s="1"/>
  <c r="N188" i="6"/>
  <c r="M188" i="6"/>
  <c r="O188" i="6" s="1"/>
  <c r="P188" i="6" s="1"/>
  <c r="A188" i="6" s="1"/>
  <c r="N187" i="6"/>
  <c r="M187" i="6"/>
  <c r="O187" i="6" s="1"/>
  <c r="N186" i="6"/>
  <c r="M186" i="6"/>
  <c r="O186" i="6" s="1"/>
  <c r="P186" i="6" s="1"/>
  <c r="A186" i="6" s="1"/>
  <c r="N185" i="6"/>
  <c r="M185" i="6"/>
  <c r="O185" i="6" s="1"/>
  <c r="P185" i="6" s="1"/>
  <c r="A185" i="6" s="1"/>
  <c r="N184" i="6"/>
  <c r="M184" i="6"/>
  <c r="O184" i="6" s="1"/>
  <c r="P184" i="6" s="1"/>
  <c r="A184" i="6" s="1"/>
  <c r="N183" i="6"/>
  <c r="M183" i="6"/>
  <c r="O183" i="6" s="1"/>
  <c r="N182" i="6"/>
  <c r="M182" i="6"/>
  <c r="O182" i="6" s="1"/>
  <c r="P182" i="6" s="1"/>
  <c r="A182" i="6" s="1"/>
  <c r="N181" i="6"/>
  <c r="M181" i="6"/>
  <c r="O181" i="6" s="1"/>
  <c r="P181" i="6" s="1"/>
  <c r="A181" i="6" s="1"/>
  <c r="N180" i="6"/>
  <c r="M180" i="6"/>
  <c r="O180" i="6" s="1"/>
  <c r="P180" i="6" s="1"/>
  <c r="A180" i="6" s="1"/>
  <c r="N179" i="6"/>
  <c r="M179" i="6"/>
  <c r="O179" i="6" s="1"/>
  <c r="N178" i="6"/>
  <c r="M178" i="6"/>
  <c r="O178" i="6" s="1"/>
  <c r="P178" i="6" s="1"/>
  <c r="A178" i="6" s="1"/>
  <c r="N177" i="6"/>
  <c r="M177" i="6"/>
  <c r="O177" i="6" s="1"/>
  <c r="P177" i="6" s="1"/>
  <c r="A177" i="6" s="1"/>
  <c r="N176" i="6"/>
  <c r="M176" i="6"/>
  <c r="O176" i="6" s="1"/>
  <c r="P176" i="6" s="1"/>
  <c r="A176" i="6" s="1"/>
  <c r="N175" i="6"/>
  <c r="M175" i="6"/>
  <c r="O175" i="6" s="1"/>
  <c r="N174" i="6"/>
  <c r="M174" i="6"/>
  <c r="O174" i="6" s="1"/>
  <c r="P174" i="6" s="1"/>
  <c r="A174" i="6" s="1"/>
  <c r="N173" i="6"/>
  <c r="M173" i="6"/>
  <c r="O173" i="6" s="1"/>
  <c r="P173" i="6" s="1"/>
  <c r="A173" i="6" s="1"/>
  <c r="N172" i="6"/>
  <c r="M172" i="6"/>
  <c r="O172" i="6" s="1"/>
  <c r="P172" i="6" s="1"/>
  <c r="A172" i="6" s="1"/>
  <c r="N171" i="6"/>
  <c r="M171" i="6"/>
  <c r="O171" i="6" s="1"/>
  <c r="N170" i="6"/>
  <c r="M170" i="6"/>
  <c r="O170" i="6" s="1"/>
  <c r="P170" i="6" s="1"/>
  <c r="A170" i="6" s="1"/>
  <c r="N169" i="6"/>
  <c r="M169" i="6"/>
  <c r="O169" i="6" s="1"/>
  <c r="P169" i="6" s="1"/>
  <c r="A169" i="6" s="1"/>
  <c r="N168" i="6"/>
  <c r="M168" i="6"/>
  <c r="O168" i="6" s="1"/>
  <c r="P168" i="6" s="1"/>
  <c r="A168" i="6" s="1"/>
  <c r="N167" i="6"/>
  <c r="M167" i="6"/>
  <c r="O167" i="6" s="1"/>
  <c r="N166" i="6"/>
  <c r="M166" i="6"/>
  <c r="O166" i="6" s="1"/>
  <c r="P166" i="6" s="1"/>
  <c r="A166" i="6" s="1"/>
  <c r="N165" i="6"/>
  <c r="M165" i="6"/>
  <c r="O165" i="6" s="1"/>
  <c r="P165" i="6" s="1"/>
  <c r="A165" i="6" s="1"/>
  <c r="N164" i="6"/>
  <c r="M164" i="6"/>
  <c r="O164" i="6" s="1"/>
  <c r="N163" i="6"/>
  <c r="M163" i="6"/>
  <c r="O163" i="6" s="1"/>
  <c r="P163" i="6" s="1"/>
  <c r="A163" i="6" s="1"/>
  <c r="N162" i="6"/>
  <c r="M162" i="6"/>
  <c r="O162" i="6" s="1"/>
  <c r="P162" i="6" s="1"/>
  <c r="A162" i="6" s="1"/>
  <c r="N161" i="6"/>
  <c r="M161" i="6"/>
  <c r="O161" i="6" s="1"/>
  <c r="P161" i="6" s="1"/>
  <c r="A161" i="6" s="1"/>
  <c r="N160" i="6"/>
  <c r="M160" i="6"/>
  <c r="O160" i="6" s="1"/>
  <c r="N159" i="6"/>
  <c r="M159" i="6"/>
  <c r="O159" i="6" s="1"/>
  <c r="P159" i="6" s="1"/>
  <c r="A159" i="6" s="1"/>
  <c r="N158" i="6"/>
  <c r="M158" i="6"/>
  <c r="O158" i="6" s="1"/>
  <c r="P158" i="6" s="1"/>
  <c r="A158" i="6" s="1"/>
  <c r="N157" i="6"/>
  <c r="M157" i="6"/>
  <c r="O157" i="6" s="1"/>
  <c r="P157" i="6" s="1"/>
  <c r="A157" i="6" s="1"/>
  <c r="N156" i="6"/>
  <c r="M156" i="6"/>
  <c r="O156" i="6" s="1"/>
  <c r="N155" i="6"/>
  <c r="M155" i="6"/>
  <c r="O155" i="6" s="1"/>
  <c r="P155" i="6" s="1"/>
  <c r="A155" i="6" s="1"/>
  <c r="N154" i="6"/>
  <c r="M154" i="6"/>
  <c r="O154" i="6" s="1"/>
  <c r="P154" i="6" s="1"/>
  <c r="A154" i="6" s="1"/>
  <c r="N153" i="6"/>
  <c r="M153" i="6"/>
  <c r="O153" i="6" s="1"/>
  <c r="P153" i="6" s="1"/>
  <c r="A153" i="6" s="1"/>
  <c r="N152" i="6"/>
  <c r="M152" i="6"/>
  <c r="O152" i="6" s="1"/>
  <c r="N151" i="6"/>
  <c r="M151" i="6"/>
  <c r="O151" i="6" s="1"/>
  <c r="P151" i="6" s="1"/>
  <c r="A151" i="6" s="1"/>
  <c r="N150" i="6"/>
  <c r="M150" i="6"/>
  <c r="O150" i="6" s="1"/>
  <c r="P150" i="6" s="1"/>
  <c r="A150" i="6" s="1"/>
  <c r="N149" i="6"/>
  <c r="M149" i="6"/>
  <c r="O149" i="6" s="1"/>
  <c r="P149" i="6" s="1"/>
  <c r="A149" i="6" s="1"/>
  <c r="N148" i="6"/>
  <c r="M148" i="6"/>
  <c r="O148" i="6" s="1"/>
  <c r="N147" i="6"/>
  <c r="M147" i="6"/>
  <c r="O147" i="6" s="1"/>
  <c r="P147" i="6" s="1"/>
  <c r="A147" i="6" s="1"/>
  <c r="N146" i="6"/>
  <c r="M146" i="6"/>
  <c r="O146" i="6" s="1"/>
  <c r="P146" i="6" s="1"/>
  <c r="A146" i="6" s="1"/>
  <c r="N145" i="6"/>
  <c r="M145" i="6"/>
  <c r="O145" i="6" s="1"/>
  <c r="P145" i="6" s="1"/>
  <c r="A145" i="6" s="1"/>
  <c r="N144" i="6"/>
  <c r="M144" i="6"/>
  <c r="O144" i="6" s="1"/>
  <c r="N143" i="6"/>
  <c r="M143" i="6"/>
  <c r="O143" i="6" s="1"/>
  <c r="P143" i="6" s="1"/>
  <c r="A143" i="6" s="1"/>
  <c r="N142" i="6"/>
  <c r="M142" i="6"/>
  <c r="O142" i="6" s="1"/>
  <c r="P142" i="6" s="1"/>
  <c r="A142" i="6" s="1"/>
  <c r="N141" i="6"/>
  <c r="M141" i="6"/>
  <c r="O141" i="6" s="1"/>
  <c r="P141" i="6" s="1"/>
  <c r="A141" i="6" s="1"/>
  <c r="N140" i="6"/>
  <c r="M140" i="6"/>
  <c r="O140" i="6" s="1"/>
  <c r="P140" i="6" s="1"/>
  <c r="A140" i="6" s="1"/>
  <c r="N139" i="6"/>
  <c r="M139" i="6"/>
  <c r="O139" i="6" s="1"/>
  <c r="P139" i="6" s="1"/>
  <c r="A139" i="6" s="1"/>
  <c r="N138" i="6"/>
  <c r="M138" i="6"/>
  <c r="O138" i="6" s="1"/>
  <c r="P138" i="6" s="1"/>
  <c r="A138" i="6" s="1"/>
  <c r="N137" i="6"/>
  <c r="M137" i="6"/>
  <c r="O137" i="6" s="1"/>
  <c r="P137" i="6" s="1"/>
  <c r="A137" i="6" s="1"/>
  <c r="N136" i="6"/>
  <c r="M136" i="6"/>
  <c r="O136" i="6" s="1"/>
  <c r="P136" i="6" s="1"/>
  <c r="A136" i="6" s="1"/>
  <c r="N135" i="6"/>
  <c r="M135" i="6"/>
  <c r="O135" i="6" s="1"/>
  <c r="P135" i="6" s="1"/>
  <c r="A135" i="6" s="1"/>
  <c r="N134" i="6"/>
  <c r="M134" i="6"/>
  <c r="O134" i="6" s="1"/>
  <c r="P134" i="6" s="1"/>
  <c r="A134" i="6" s="1"/>
  <c r="N133" i="6"/>
  <c r="M133" i="6"/>
  <c r="O133" i="6" s="1"/>
  <c r="P133" i="6" s="1"/>
  <c r="A133" i="6" s="1"/>
  <c r="N132" i="6"/>
  <c r="M132" i="6"/>
  <c r="O132" i="6" s="1"/>
  <c r="N131" i="6"/>
  <c r="M131" i="6"/>
  <c r="O131" i="6" s="1"/>
  <c r="P131" i="6" s="1"/>
  <c r="A131" i="6" s="1"/>
  <c r="N130" i="6"/>
  <c r="M130" i="6"/>
  <c r="O130" i="6" s="1"/>
  <c r="P130" i="6" s="1"/>
  <c r="A130" i="6" s="1"/>
  <c r="N129" i="6"/>
  <c r="M129" i="6"/>
  <c r="O129" i="6" s="1"/>
  <c r="P129" i="6" s="1"/>
  <c r="A129" i="6" s="1"/>
  <c r="N128" i="6"/>
  <c r="M128" i="6"/>
  <c r="O128" i="6" s="1"/>
  <c r="N127" i="6"/>
  <c r="M127" i="6"/>
  <c r="O127" i="6" s="1"/>
  <c r="P127" i="6" s="1"/>
  <c r="A127" i="6" s="1"/>
  <c r="N126" i="6"/>
  <c r="M126" i="6"/>
  <c r="O126" i="6" s="1"/>
  <c r="P126" i="6" s="1"/>
  <c r="A126" i="6" s="1"/>
  <c r="N125" i="6"/>
  <c r="M125" i="6"/>
  <c r="O125" i="6" s="1"/>
  <c r="P125" i="6" s="1"/>
  <c r="A125" i="6" s="1"/>
  <c r="N124" i="6"/>
  <c r="M124" i="6"/>
  <c r="O124" i="6" s="1"/>
  <c r="N123" i="6"/>
  <c r="M123" i="6"/>
  <c r="O123" i="6" s="1"/>
  <c r="P123" i="6" s="1"/>
  <c r="A123" i="6" s="1"/>
  <c r="N122" i="6"/>
  <c r="M122" i="6"/>
  <c r="O122" i="6" s="1"/>
  <c r="P122" i="6" s="1"/>
  <c r="A122" i="6" s="1"/>
  <c r="N121" i="6"/>
  <c r="M121" i="6"/>
  <c r="O121" i="6" s="1"/>
  <c r="P121" i="6" s="1"/>
  <c r="A121" i="6" s="1"/>
  <c r="N120" i="6"/>
  <c r="M120" i="6"/>
  <c r="O120" i="6" s="1"/>
  <c r="N119" i="6"/>
  <c r="M119" i="6"/>
  <c r="O119" i="6" s="1"/>
  <c r="P119" i="6" s="1"/>
  <c r="A119" i="6" s="1"/>
  <c r="N118" i="6"/>
  <c r="M118" i="6"/>
  <c r="O118" i="6" s="1"/>
  <c r="P118" i="6" s="1"/>
  <c r="A118" i="6" s="1"/>
  <c r="N117" i="6"/>
  <c r="M117" i="6"/>
  <c r="O117" i="6" s="1"/>
  <c r="P117" i="6" s="1"/>
  <c r="A117" i="6" s="1"/>
  <c r="N116" i="6"/>
  <c r="M116" i="6"/>
  <c r="O116" i="6" s="1"/>
  <c r="N115" i="6"/>
  <c r="M115" i="6"/>
  <c r="O115" i="6" s="1"/>
  <c r="P115" i="6" s="1"/>
  <c r="A115" i="6" s="1"/>
  <c r="N114" i="6"/>
  <c r="M114" i="6"/>
  <c r="O114" i="6" s="1"/>
  <c r="P114" i="6" s="1"/>
  <c r="A114" i="6" s="1"/>
  <c r="N113" i="6"/>
  <c r="M113" i="6"/>
  <c r="O113" i="6" s="1"/>
  <c r="N112" i="6"/>
  <c r="M112" i="6"/>
  <c r="O112" i="6" s="1"/>
  <c r="P112" i="6" s="1"/>
  <c r="A112" i="6" s="1"/>
  <c r="N111" i="6"/>
  <c r="M111" i="6"/>
  <c r="O111" i="6" s="1"/>
  <c r="P111" i="6" s="1"/>
  <c r="A111" i="6" s="1"/>
  <c r="N110" i="6"/>
  <c r="M110" i="6"/>
  <c r="O110" i="6" s="1"/>
  <c r="P110" i="6" s="1"/>
  <c r="A110" i="6" s="1"/>
  <c r="N109" i="6"/>
  <c r="M109" i="6"/>
  <c r="O109" i="6" s="1"/>
  <c r="N108" i="6"/>
  <c r="M108" i="6"/>
  <c r="O108" i="6" s="1"/>
  <c r="P108" i="6" s="1"/>
  <c r="A108" i="6" s="1"/>
  <c r="N107" i="6"/>
  <c r="M107" i="6"/>
  <c r="O107" i="6" s="1"/>
  <c r="P107" i="6" s="1"/>
  <c r="A107" i="6" s="1"/>
  <c r="N106" i="6"/>
  <c r="M106" i="6"/>
  <c r="O106" i="6" s="1"/>
  <c r="P106" i="6" s="1"/>
  <c r="A106" i="6" s="1"/>
  <c r="N105" i="6"/>
  <c r="M105" i="6"/>
  <c r="O105" i="6" s="1"/>
  <c r="N104" i="6"/>
  <c r="M104" i="6"/>
  <c r="O104" i="6" s="1"/>
  <c r="P104" i="6" s="1"/>
  <c r="A104" i="6" s="1"/>
  <c r="N103" i="6"/>
  <c r="M103" i="6"/>
  <c r="O103" i="6" s="1"/>
  <c r="P103" i="6" s="1"/>
  <c r="A103" i="6" s="1"/>
  <c r="N102" i="6"/>
  <c r="M102" i="6"/>
  <c r="O102" i="6" s="1"/>
  <c r="P102" i="6" s="1"/>
  <c r="A102" i="6" s="1"/>
  <c r="N101" i="6"/>
  <c r="M101" i="6"/>
  <c r="O101" i="6" s="1"/>
  <c r="P101" i="6" s="1"/>
  <c r="A101" i="6" s="1"/>
  <c r="N100" i="6"/>
  <c r="M100" i="6"/>
  <c r="O100" i="6" s="1"/>
  <c r="P100" i="6" s="1"/>
  <c r="A100" i="6" s="1"/>
  <c r="N99" i="6"/>
  <c r="M99" i="6"/>
  <c r="O99" i="6" s="1"/>
  <c r="P99" i="6" s="1"/>
  <c r="A99" i="6" s="1"/>
  <c r="N98" i="6"/>
  <c r="M98" i="6"/>
  <c r="O98" i="6" s="1"/>
  <c r="P98" i="6" s="1"/>
  <c r="A98" i="6" s="1"/>
  <c r="N97" i="6"/>
  <c r="M97" i="6"/>
  <c r="O97" i="6" s="1"/>
  <c r="P97" i="6" s="1"/>
  <c r="A97" i="6" s="1"/>
  <c r="N96" i="6"/>
  <c r="M96" i="6"/>
  <c r="O96" i="6" s="1"/>
  <c r="P96" i="6" s="1"/>
  <c r="A96" i="6" s="1"/>
  <c r="N95" i="6"/>
  <c r="M95" i="6"/>
  <c r="O95" i="6" s="1"/>
  <c r="P95" i="6" s="1"/>
  <c r="A95" i="6" s="1"/>
  <c r="N94" i="6"/>
  <c r="M94" i="6"/>
  <c r="O94" i="6" s="1"/>
  <c r="P94" i="6" s="1"/>
  <c r="A94" i="6" s="1"/>
  <c r="N93" i="6"/>
  <c r="M93" i="6"/>
  <c r="O93" i="6" s="1"/>
  <c r="N92" i="6"/>
  <c r="M92" i="6"/>
  <c r="O92" i="6" s="1"/>
  <c r="P92" i="6" s="1"/>
  <c r="A92" i="6" s="1"/>
  <c r="N91" i="6"/>
  <c r="M91" i="6"/>
  <c r="O91" i="6" s="1"/>
  <c r="P91" i="6" s="1"/>
  <c r="A91" i="6" s="1"/>
  <c r="N90" i="6"/>
  <c r="M90" i="6"/>
  <c r="O90" i="6" s="1"/>
  <c r="P90" i="6" s="1"/>
  <c r="A90" i="6" s="1"/>
  <c r="N89" i="6"/>
  <c r="M89" i="6"/>
  <c r="O89" i="6" s="1"/>
  <c r="N88" i="6"/>
  <c r="M88" i="6"/>
  <c r="O88" i="6" s="1"/>
  <c r="P88" i="6" s="1"/>
  <c r="A88" i="6" s="1"/>
  <c r="N87" i="6"/>
  <c r="M87" i="6"/>
  <c r="O87" i="6" s="1"/>
  <c r="P87" i="6" s="1"/>
  <c r="A87" i="6" s="1"/>
  <c r="N86" i="6"/>
  <c r="M86" i="6"/>
  <c r="O86" i="6" s="1"/>
  <c r="N85" i="6"/>
  <c r="M85" i="6"/>
  <c r="O85" i="6" s="1"/>
  <c r="P85" i="6" s="1"/>
  <c r="A85" i="6" s="1"/>
  <c r="N84" i="6"/>
  <c r="M84" i="6"/>
  <c r="O84" i="6" s="1"/>
  <c r="P84" i="6" s="1"/>
  <c r="A84" i="6" s="1"/>
  <c r="N83" i="6"/>
  <c r="M83" i="6"/>
  <c r="O83" i="6" s="1"/>
  <c r="N82" i="6"/>
  <c r="M82" i="6"/>
  <c r="O82" i="6" s="1"/>
  <c r="N81" i="6"/>
  <c r="M81" i="6"/>
  <c r="O81" i="6" s="1"/>
  <c r="P81" i="6" s="1"/>
  <c r="A81" i="6" s="1"/>
  <c r="N80" i="6"/>
  <c r="M80" i="6"/>
  <c r="O80" i="6" s="1"/>
  <c r="P80" i="6" s="1"/>
  <c r="A80" i="6" s="1"/>
  <c r="N79" i="6"/>
  <c r="M79" i="6"/>
  <c r="O79" i="6" s="1"/>
  <c r="N78" i="6"/>
  <c r="M78" i="6"/>
  <c r="O78" i="6" s="1"/>
  <c r="P78" i="6" s="1"/>
  <c r="A78" i="6" s="1"/>
  <c r="N77" i="6"/>
  <c r="M77" i="6"/>
  <c r="O77" i="6" s="1"/>
  <c r="P77" i="6" s="1"/>
  <c r="A77" i="6" s="1"/>
  <c r="N76" i="6"/>
  <c r="M76" i="6"/>
  <c r="O76" i="6" s="1"/>
  <c r="P76" i="6" s="1"/>
  <c r="A76" i="6" s="1"/>
  <c r="N75" i="6"/>
  <c r="M75" i="6"/>
  <c r="O75" i="6" s="1"/>
  <c r="P75" i="6" s="1"/>
  <c r="A75" i="6" s="1"/>
  <c r="N74" i="6"/>
  <c r="M74" i="6"/>
  <c r="O74" i="6" s="1"/>
  <c r="N73" i="6"/>
  <c r="M73" i="6"/>
  <c r="O73" i="6" s="1"/>
  <c r="P73" i="6" s="1"/>
  <c r="A73" i="6" s="1"/>
  <c r="N72" i="6"/>
  <c r="M72" i="6"/>
  <c r="O72" i="6" s="1"/>
  <c r="P72" i="6" s="1"/>
  <c r="A72" i="6" s="1"/>
  <c r="N71" i="6"/>
  <c r="M71" i="6"/>
  <c r="O71" i="6" s="1"/>
  <c r="N70" i="6"/>
  <c r="M70" i="6"/>
  <c r="O70" i="6" s="1"/>
  <c r="P70" i="6" s="1"/>
  <c r="A70" i="6" s="1"/>
  <c r="N69" i="6"/>
  <c r="M69" i="6"/>
  <c r="O69" i="6" s="1"/>
  <c r="P69" i="6" s="1"/>
  <c r="A69" i="6" s="1"/>
  <c r="N68" i="6"/>
  <c r="M68" i="6"/>
  <c r="O68" i="6" s="1"/>
  <c r="P68" i="6" s="1"/>
  <c r="A68" i="6" s="1"/>
  <c r="N67" i="6"/>
  <c r="M67" i="6"/>
  <c r="O67" i="6" s="1"/>
  <c r="N66" i="6"/>
  <c r="M66" i="6"/>
  <c r="O66" i="6" s="1"/>
  <c r="P66" i="6" s="1"/>
  <c r="A66" i="6" s="1"/>
  <c r="N65" i="6"/>
  <c r="M65" i="6"/>
  <c r="O65" i="6" s="1"/>
  <c r="P65" i="6" s="1"/>
  <c r="A65" i="6" s="1"/>
  <c r="N64" i="6"/>
  <c r="M64" i="6"/>
  <c r="O64" i="6" s="1"/>
  <c r="P64" i="6" s="1"/>
  <c r="A64" i="6" s="1"/>
  <c r="N63" i="6"/>
  <c r="M63" i="6"/>
  <c r="O63" i="6" s="1"/>
  <c r="N62" i="6"/>
  <c r="M62" i="6"/>
  <c r="O62" i="6" s="1"/>
  <c r="P62" i="6" s="1"/>
  <c r="A62" i="6" s="1"/>
  <c r="N61" i="6"/>
  <c r="M61" i="6"/>
  <c r="O61" i="6" s="1"/>
  <c r="P61" i="6" s="1"/>
  <c r="A61" i="6" s="1"/>
  <c r="N60" i="6"/>
  <c r="M60" i="6"/>
  <c r="O60" i="6" s="1"/>
  <c r="P60" i="6" s="1"/>
  <c r="A60" i="6" s="1"/>
  <c r="N59" i="6"/>
  <c r="M59" i="6"/>
  <c r="O59" i="6" s="1"/>
  <c r="N58" i="6"/>
  <c r="M58" i="6"/>
  <c r="O58" i="6" s="1"/>
  <c r="P58" i="6" s="1"/>
  <c r="A58" i="6" s="1"/>
  <c r="N57" i="6"/>
  <c r="M57" i="6"/>
  <c r="O57" i="6" s="1"/>
  <c r="P57" i="6" s="1"/>
  <c r="A57" i="6" s="1"/>
  <c r="N56" i="6"/>
  <c r="M56" i="6"/>
  <c r="O56" i="6" s="1"/>
  <c r="P56" i="6" s="1"/>
  <c r="A56" i="6" s="1"/>
  <c r="N55" i="6"/>
  <c r="M55" i="6"/>
  <c r="O55" i="6" s="1"/>
  <c r="N54" i="6"/>
  <c r="M54" i="6"/>
  <c r="O54" i="6" s="1"/>
  <c r="P54" i="6" s="1"/>
  <c r="A54" i="6" s="1"/>
  <c r="N53" i="6"/>
  <c r="M53" i="6"/>
  <c r="O53" i="6" s="1"/>
  <c r="P53" i="6" s="1"/>
  <c r="A53" i="6" s="1"/>
  <c r="N52" i="6"/>
  <c r="M52" i="6"/>
  <c r="O52" i="6" s="1"/>
  <c r="N51" i="6"/>
  <c r="M51" i="6"/>
  <c r="O51" i="6" s="1"/>
  <c r="P51" i="6" s="1"/>
  <c r="A51" i="6" s="1"/>
  <c r="N50" i="6"/>
  <c r="M50" i="6"/>
  <c r="O50" i="6" s="1"/>
  <c r="P50" i="6" s="1"/>
  <c r="A50" i="6" s="1"/>
  <c r="N49" i="6"/>
  <c r="M49" i="6"/>
  <c r="O49" i="6" s="1"/>
  <c r="P49" i="6" s="1"/>
  <c r="A49" i="6" s="1"/>
  <c r="N48" i="6"/>
  <c r="M48" i="6"/>
  <c r="O48" i="6" s="1"/>
  <c r="N47" i="6"/>
  <c r="M47" i="6"/>
  <c r="O47" i="6" s="1"/>
  <c r="P47" i="6" s="1"/>
  <c r="A47" i="6" s="1"/>
  <c r="N46" i="6"/>
  <c r="M46" i="6"/>
  <c r="O46" i="6" s="1"/>
  <c r="P46" i="6" s="1"/>
  <c r="A46" i="6" s="1"/>
  <c r="N45" i="6"/>
  <c r="M45" i="6"/>
  <c r="O45" i="6" s="1"/>
  <c r="P45" i="6" s="1"/>
  <c r="A45" i="6" s="1"/>
  <c r="N44" i="6"/>
  <c r="M44" i="6"/>
  <c r="O44" i="6" s="1"/>
  <c r="P44" i="6" s="1"/>
  <c r="A44" i="6" s="1"/>
  <c r="N43" i="6"/>
  <c r="M43" i="6"/>
  <c r="O43" i="6" s="1"/>
  <c r="P43" i="6" s="1"/>
  <c r="A43" i="6" s="1"/>
  <c r="N42" i="6"/>
  <c r="M42" i="6"/>
  <c r="O42" i="6" s="1"/>
  <c r="P42" i="6" s="1"/>
  <c r="A42" i="6" s="1"/>
  <c r="N41" i="6"/>
  <c r="M41" i="6"/>
  <c r="O41" i="6" s="1"/>
  <c r="P41" i="6" s="1"/>
  <c r="A41" i="6" s="1"/>
  <c r="N40" i="6"/>
  <c r="M40" i="6"/>
  <c r="O40" i="6" s="1"/>
  <c r="P40" i="6" s="1"/>
  <c r="A40" i="6" s="1"/>
  <c r="N39" i="6"/>
  <c r="M39" i="6"/>
  <c r="O39" i="6" s="1"/>
  <c r="P39" i="6" s="1"/>
  <c r="A39" i="6" s="1"/>
  <c r="N38" i="6"/>
  <c r="M38" i="6"/>
  <c r="O38" i="6" s="1"/>
  <c r="P38" i="6" s="1"/>
  <c r="A38" i="6" s="1"/>
  <c r="N37" i="6"/>
  <c r="M37" i="6"/>
  <c r="O37" i="6" s="1"/>
  <c r="P37" i="6" s="1"/>
  <c r="A37" i="6" s="1"/>
  <c r="N36" i="6"/>
  <c r="M36" i="6"/>
  <c r="O36" i="6" s="1"/>
  <c r="P36" i="6" s="1"/>
  <c r="A36" i="6" s="1"/>
  <c r="N35" i="6"/>
  <c r="M35" i="6"/>
  <c r="O35" i="6" s="1"/>
  <c r="P35" i="6" s="1"/>
  <c r="A35" i="6" s="1"/>
  <c r="N34" i="6"/>
  <c r="M34" i="6"/>
  <c r="O34" i="6" s="1"/>
  <c r="P34" i="6" s="1"/>
  <c r="A34" i="6" s="1"/>
  <c r="N33" i="6"/>
  <c r="M33" i="6"/>
  <c r="O33" i="6" s="1"/>
  <c r="N32" i="6"/>
  <c r="M32" i="6"/>
  <c r="O32" i="6" s="1"/>
  <c r="P32" i="6" s="1"/>
  <c r="A32" i="6" s="1"/>
  <c r="N31" i="6"/>
  <c r="M31" i="6"/>
  <c r="O31" i="6" s="1"/>
  <c r="P31" i="6" s="1"/>
  <c r="A31" i="6" s="1"/>
  <c r="N30" i="6"/>
  <c r="M30" i="6"/>
  <c r="O30" i="6" s="1"/>
  <c r="P30" i="6" s="1"/>
  <c r="A30" i="6" s="1"/>
  <c r="N29" i="6"/>
  <c r="M29" i="6"/>
  <c r="O29" i="6" s="1"/>
  <c r="N28" i="6"/>
  <c r="M28" i="6"/>
  <c r="O28" i="6" s="1"/>
  <c r="P28" i="6" s="1"/>
  <c r="A28" i="6" s="1"/>
  <c r="N27" i="6"/>
  <c r="M27" i="6"/>
  <c r="O27" i="6" s="1"/>
  <c r="P27" i="6" s="1"/>
  <c r="A27" i="6" s="1"/>
  <c r="N26" i="6"/>
  <c r="M26" i="6"/>
  <c r="O26" i="6" s="1"/>
  <c r="P26" i="6" s="1"/>
  <c r="A26" i="6" s="1"/>
  <c r="N25" i="6"/>
  <c r="M25" i="6"/>
  <c r="O25" i="6" s="1"/>
  <c r="P25" i="6" s="1"/>
  <c r="A25" i="6" s="1"/>
  <c r="N24" i="6"/>
  <c r="M24" i="6"/>
  <c r="O24" i="6" s="1"/>
  <c r="N23" i="6"/>
  <c r="M23" i="6"/>
  <c r="O23" i="6" s="1"/>
  <c r="N22" i="6"/>
  <c r="M22" i="6"/>
  <c r="O22" i="6" s="1"/>
  <c r="N21" i="6"/>
  <c r="M21" i="6"/>
  <c r="O21" i="6" s="1"/>
  <c r="N20" i="6"/>
  <c r="M20" i="6"/>
  <c r="O20" i="6" s="1"/>
  <c r="N19" i="6"/>
  <c r="M19" i="6"/>
  <c r="O19" i="6" s="1"/>
  <c r="N18" i="6"/>
  <c r="M18" i="6"/>
  <c r="O18" i="6" s="1"/>
  <c r="N17" i="6"/>
  <c r="M17" i="6"/>
  <c r="O17" i="6" s="1"/>
  <c r="N16" i="6"/>
  <c r="M16" i="6"/>
  <c r="O16" i="6" s="1"/>
  <c r="N15" i="6"/>
  <c r="M15" i="6"/>
  <c r="O15" i="6" s="1"/>
  <c r="N14" i="6"/>
  <c r="M14" i="6"/>
  <c r="O14" i="6" s="1"/>
  <c r="N13" i="6"/>
  <c r="M13" i="6"/>
  <c r="O13" i="6" s="1"/>
  <c r="N12" i="6"/>
  <c r="M12" i="6"/>
  <c r="O12" i="6" s="1"/>
  <c r="P12" i="6" s="1"/>
  <c r="A12" i="6" s="1"/>
  <c r="N11" i="6"/>
  <c r="M11" i="6"/>
  <c r="O11" i="6" s="1"/>
  <c r="N10" i="6"/>
  <c r="M10" i="6"/>
  <c r="O10" i="6" s="1"/>
  <c r="N9" i="6"/>
  <c r="M9" i="6"/>
  <c r="O9" i="6" s="1"/>
  <c r="N8" i="6"/>
  <c r="M8" i="6"/>
  <c r="O8" i="6" s="1"/>
  <c r="N7" i="6"/>
  <c r="M7" i="6"/>
  <c r="O7" i="6" s="1"/>
  <c r="N6" i="6"/>
  <c r="M6" i="6"/>
  <c r="O6" i="6" s="1"/>
  <c r="N5" i="6"/>
  <c r="M5" i="6"/>
  <c r="O5" i="6" s="1"/>
  <c r="N4" i="6"/>
  <c r="M4" i="6"/>
  <c r="O4" i="6" s="1"/>
  <c r="N3" i="6"/>
  <c r="M3" i="6"/>
  <c r="O3" i="6" s="1"/>
  <c r="N2" i="6"/>
  <c r="M2" i="6"/>
  <c r="O2" i="6" s="1"/>
  <c r="P291" i="6" l="1"/>
  <c r="A291" i="6" s="1"/>
  <c r="P567" i="6"/>
  <c r="A567" i="6" s="1"/>
  <c r="P383" i="6"/>
  <c r="A383" i="6" s="1"/>
  <c r="P387" i="6"/>
  <c r="A387" i="6" s="1"/>
  <c r="P391" i="6"/>
  <c r="A391" i="6" s="1"/>
  <c r="P510" i="6"/>
  <c r="A510" i="6" s="1"/>
  <c r="P514" i="6"/>
  <c r="A514" i="6" s="1"/>
  <c r="P518" i="6"/>
  <c r="A518" i="6" s="1"/>
  <c r="P533" i="6"/>
  <c r="A533" i="6" s="1"/>
  <c r="P544" i="6"/>
  <c r="A544" i="6" s="1"/>
  <c r="P555" i="6"/>
  <c r="A555" i="6" s="1"/>
  <c r="P631" i="6"/>
  <c r="A631" i="6" s="1"/>
  <c r="P635" i="6"/>
  <c r="A635" i="6" s="1"/>
  <c r="P211" i="6"/>
  <c r="A211" i="6" s="1"/>
  <c r="P266" i="6"/>
  <c r="A266" i="6" s="1"/>
  <c r="P270" i="6"/>
  <c r="A270" i="6" s="1"/>
  <c r="P278" i="6"/>
  <c r="A278" i="6" s="1"/>
  <c r="P294" i="6"/>
  <c r="A294" i="6" s="1"/>
  <c r="P411" i="6"/>
  <c r="A411" i="6" s="1"/>
  <c r="P415" i="6"/>
  <c r="A415" i="6" s="1"/>
  <c r="P419" i="6"/>
  <c r="A419" i="6" s="1"/>
  <c r="P423" i="6"/>
  <c r="A423" i="6" s="1"/>
  <c r="P427" i="6"/>
  <c r="A427" i="6" s="1"/>
  <c r="P431" i="6"/>
  <c r="A431" i="6" s="1"/>
  <c r="P483" i="6"/>
  <c r="A483" i="6" s="1"/>
  <c r="P487" i="6"/>
  <c r="A487" i="6" s="1"/>
  <c r="P499" i="6"/>
  <c r="A499" i="6" s="1"/>
  <c r="P503" i="6"/>
  <c r="A503" i="6" s="1"/>
  <c r="P522" i="6"/>
  <c r="A522" i="6" s="1"/>
  <c r="P526" i="6"/>
  <c r="A526" i="6" s="1"/>
  <c r="P530" i="6"/>
  <c r="A530" i="6" s="1"/>
  <c r="P541" i="6"/>
  <c r="A541" i="6" s="1"/>
  <c r="P548" i="6"/>
  <c r="A548" i="6" s="1"/>
  <c r="P552" i="6"/>
  <c r="A552" i="6" s="1"/>
  <c r="P578" i="6"/>
  <c r="A578" i="6" s="1"/>
  <c r="P582" i="6"/>
  <c r="A582" i="6" s="1"/>
  <c r="P601" i="6"/>
  <c r="A601" i="6" s="1"/>
  <c r="P605" i="6"/>
  <c r="A605" i="6" s="1"/>
  <c r="P609" i="6"/>
  <c r="A609" i="6" s="1"/>
  <c r="P624" i="6"/>
  <c r="A624" i="6" s="1"/>
  <c r="P646" i="6"/>
  <c r="A646" i="6" s="1"/>
  <c r="P650" i="6"/>
  <c r="A650" i="6" s="1"/>
  <c r="P654" i="6"/>
  <c r="A654" i="6" s="1"/>
  <c r="P668" i="6"/>
  <c r="A668" i="6" s="1"/>
  <c r="P672" i="6"/>
  <c r="A672" i="6" s="1"/>
  <c r="P676" i="6"/>
  <c r="A676" i="6" s="1"/>
  <c r="P680" i="6"/>
  <c r="A680" i="6" s="1"/>
  <c r="P684" i="6"/>
  <c r="A684" i="6" s="1"/>
  <c r="P639" i="6"/>
  <c r="A639" i="6" s="1"/>
  <c r="P554" i="6"/>
  <c r="A554" i="6" s="1"/>
  <c r="P658" i="6"/>
  <c r="A658" i="6" s="1"/>
  <c r="P5" i="6"/>
  <c r="A5" i="6" s="1"/>
  <c r="P9" i="6"/>
  <c r="A9" i="6" s="1"/>
  <c r="P13" i="6"/>
  <c r="A13" i="6" s="1"/>
  <c r="P17" i="6"/>
  <c r="A17" i="6" s="1"/>
  <c r="P21" i="6"/>
  <c r="A21" i="6" s="1"/>
  <c r="P164" i="6"/>
  <c r="A164" i="6" s="1"/>
  <c r="P532" i="6"/>
  <c r="A532" i="6" s="1"/>
  <c r="P642" i="6"/>
  <c r="A642" i="6" s="1"/>
  <c r="P491" i="6"/>
  <c r="A491" i="6" s="1"/>
  <c r="P613" i="6"/>
  <c r="A613" i="6" s="1"/>
  <c r="P277" i="6"/>
  <c r="A277" i="6" s="1"/>
  <c r="P2" i="6"/>
  <c r="A2" i="6" s="1"/>
  <c r="P33" i="6"/>
  <c r="A33" i="6" s="1"/>
  <c r="P295" i="6"/>
  <c r="A295" i="6" s="1"/>
  <c r="P310" i="6"/>
  <c r="A310" i="6" s="1"/>
  <c r="P314" i="6"/>
  <c r="A314" i="6" s="1"/>
  <c r="P318" i="6"/>
  <c r="A318" i="6" s="1"/>
  <c r="P329" i="6"/>
  <c r="A329" i="6" s="1"/>
  <c r="P333" i="6"/>
  <c r="A333" i="6" s="1"/>
  <c r="P337" i="6"/>
  <c r="A337" i="6" s="1"/>
  <c r="P364" i="6"/>
  <c r="A364" i="6" s="1"/>
  <c r="P368" i="6"/>
  <c r="A368" i="6" s="1"/>
  <c r="P542" i="6"/>
  <c r="A542" i="6" s="1"/>
  <c r="P549" i="6"/>
  <c r="A549" i="6" s="1"/>
  <c r="P587" i="6"/>
  <c r="A587" i="6" s="1"/>
  <c r="P591" i="6"/>
  <c r="A591" i="6" s="1"/>
  <c r="P616" i="6"/>
  <c r="A616" i="6" s="1"/>
  <c r="P620" i="6"/>
  <c r="A620" i="6" s="1"/>
  <c r="P7" i="6"/>
  <c r="A7" i="6" s="1"/>
  <c r="P11" i="6"/>
  <c r="A11" i="6" s="1"/>
  <c r="P15" i="6"/>
  <c r="A15" i="6" s="1"/>
  <c r="P19" i="6"/>
  <c r="A19" i="6" s="1"/>
  <c r="P23" i="6"/>
  <c r="A23" i="6" s="1"/>
  <c r="P113" i="6"/>
  <c r="A113" i="6" s="1"/>
  <c r="P213" i="6"/>
  <c r="A213" i="6" s="1"/>
  <c r="P252" i="6"/>
  <c r="A252" i="6" s="1"/>
  <c r="P256" i="6"/>
  <c r="A256" i="6" s="1"/>
  <c r="P271" i="6"/>
  <c r="A271" i="6" s="1"/>
  <c r="P282" i="6"/>
  <c r="A282" i="6" s="1"/>
  <c r="P286" i="6"/>
  <c r="A286" i="6" s="1"/>
  <c r="P297" i="6"/>
  <c r="A297" i="6" s="1"/>
  <c r="P301" i="6"/>
  <c r="A301" i="6" s="1"/>
  <c r="P305" i="6"/>
  <c r="A305" i="6" s="1"/>
  <c r="P316" i="6"/>
  <c r="A316" i="6" s="1"/>
  <c r="P320" i="6"/>
  <c r="A320" i="6" s="1"/>
  <c r="P335" i="6"/>
  <c r="A335" i="6" s="1"/>
  <c r="P346" i="6"/>
  <c r="A346" i="6" s="1"/>
  <c r="P350" i="6"/>
  <c r="A350" i="6" s="1"/>
  <c r="P361" i="6"/>
  <c r="A361" i="6" s="1"/>
  <c r="P365" i="6"/>
  <c r="A365" i="6" s="1"/>
  <c r="P369" i="6"/>
  <c r="A369" i="6" s="1"/>
  <c r="P380" i="6"/>
  <c r="A380" i="6" s="1"/>
  <c r="P384" i="6"/>
  <c r="A384" i="6" s="1"/>
  <c r="P395" i="6"/>
  <c r="A395" i="6" s="1"/>
  <c r="P403" i="6"/>
  <c r="A403" i="6" s="1"/>
  <c r="P407" i="6"/>
  <c r="A407" i="6" s="1"/>
  <c r="P434" i="6"/>
  <c r="A434" i="6" s="1"/>
  <c r="P438" i="6"/>
  <c r="A438" i="6" s="1"/>
  <c r="P442" i="6"/>
  <c r="A442" i="6" s="1"/>
  <c r="P454" i="6"/>
  <c r="A454" i="6" s="1"/>
  <c r="P458" i="6"/>
  <c r="A458" i="6" s="1"/>
  <c r="P466" i="6"/>
  <c r="A466" i="6" s="1"/>
  <c r="P470" i="6"/>
  <c r="A470" i="6" s="1"/>
  <c r="P474" i="6"/>
  <c r="A474" i="6" s="1"/>
  <c r="P478" i="6"/>
  <c r="A478" i="6" s="1"/>
  <c r="P485" i="6"/>
  <c r="A485" i="6" s="1"/>
  <c r="P489" i="6"/>
  <c r="A489" i="6" s="1"/>
  <c r="P493" i="6"/>
  <c r="A493" i="6" s="1"/>
  <c r="P497" i="6"/>
  <c r="A497" i="6" s="1"/>
  <c r="P505" i="6"/>
  <c r="A505" i="6" s="1"/>
  <c r="P563" i="6"/>
  <c r="A563" i="6" s="1"/>
  <c r="P592" i="6"/>
  <c r="A592" i="6" s="1"/>
  <c r="P628" i="6"/>
  <c r="A628" i="6" s="1"/>
  <c r="P638" i="6"/>
  <c r="A638" i="6" s="1"/>
  <c r="P641" i="6"/>
  <c r="A641" i="6" s="1"/>
  <c r="P644" i="6"/>
  <c r="A644" i="6" s="1"/>
  <c r="P657" i="6"/>
  <c r="A657" i="6" s="1"/>
  <c r="P4" i="6"/>
  <c r="A4" i="6" s="1"/>
  <c r="P8" i="6"/>
  <c r="A8" i="6" s="1"/>
  <c r="P16" i="6"/>
  <c r="A16" i="6" s="1"/>
  <c r="P20" i="6"/>
  <c r="A20" i="6" s="1"/>
  <c r="P24" i="6"/>
  <c r="A24" i="6" s="1"/>
  <c r="P79" i="6"/>
  <c r="A79" i="6" s="1"/>
  <c r="P83" i="6"/>
  <c r="A83" i="6" s="1"/>
  <c r="P249" i="6"/>
  <c r="A249" i="6" s="1"/>
  <c r="P253" i="6"/>
  <c r="A253" i="6" s="1"/>
  <c r="P257" i="6"/>
  <c r="A257" i="6" s="1"/>
  <c r="P268" i="6"/>
  <c r="A268" i="6" s="1"/>
  <c r="P272" i="6"/>
  <c r="A272" i="6" s="1"/>
  <c r="P287" i="6"/>
  <c r="A287" i="6" s="1"/>
  <c r="P298" i="6"/>
  <c r="A298" i="6" s="1"/>
  <c r="P302" i="6"/>
  <c r="A302" i="6" s="1"/>
  <c r="P313" i="6"/>
  <c r="A313" i="6" s="1"/>
  <c r="P317" i="6"/>
  <c r="A317" i="6" s="1"/>
  <c r="P321" i="6"/>
  <c r="A321" i="6" s="1"/>
  <c r="P332" i="6"/>
  <c r="A332" i="6" s="1"/>
  <c r="P336" i="6"/>
  <c r="A336" i="6" s="1"/>
  <c r="P351" i="6"/>
  <c r="A351" i="6" s="1"/>
  <c r="P362" i="6"/>
  <c r="A362" i="6" s="1"/>
  <c r="P366" i="6"/>
  <c r="A366" i="6" s="1"/>
  <c r="P377" i="6"/>
  <c r="A377" i="6" s="1"/>
  <c r="P385" i="6"/>
  <c r="A385" i="6" s="1"/>
  <c r="P396" i="6"/>
  <c r="A396" i="6" s="1"/>
  <c r="P400" i="6"/>
  <c r="A400" i="6" s="1"/>
  <c r="P404" i="6"/>
  <c r="A404" i="6" s="1"/>
  <c r="P408" i="6"/>
  <c r="A408" i="6" s="1"/>
  <c r="P435" i="6"/>
  <c r="A435" i="6" s="1"/>
  <c r="P443" i="6"/>
  <c r="A443" i="6" s="1"/>
  <c r="P447" i="6"/>
  <c r="A447" i="6" s="1"/>
  <c r="P455" i="6"/>
  <c r="A455" i="6" s="1"/>
  <c r="P459" i="6"/>
  <c r="A459" i="6" s="1"/>
  <c r="P463" i="6"/>
  <c r="A463" i="6" s="1"/>
  <c r="P471" i="6"/>
  <c r="A471" i="6" s="1"/>
  <c r="P475" i="6"/>
  <c r="A475" i="6" s="1"/>
  <c r="P479" i="6"/>
  <c r="A479" i="6" s="1"/>
  <c r="P486" i="6"/>
  <c r="A486" i="6" s="1"/>
  <c r="P490" i="6"/>
  <c r="A490" i="6" s="1"/>
  <c r="P494" i="6"/>
  <c r="A494" i="6" s="1"/>
  <c r="P498" i="6"/>
  <c r="A498" i="6" s="1"/>
  <c r="P528" i="6"/>
  <c r="A528" i="6" s="1"/>
  <c r="P547" i="6"/>
  <c r="A547" i="6" s="1"/>
  <c r="P570" i="6"/>
  <c r="A570" i="6" s="1"/>
  <c r="P574" i="6"/>
  <c r="A574" i="6" s="1"/>
  <c r="P577" i="6"/>
  <c r="A577" i="6" s="1"/>
  <c r="P580" i="6"/>
  <c r="A580" i="6" s="1"/>
  <c r="P593" i="6"/>
  <c r="A593" i="6" s="1"/>
  <c r="P603" i="6"/>
  <c r="A603" i="6" s="1"/>
  <c r="P622" i="6"/>
  <c r="A622" i="6" s="1"/>
  <c r="P632" i="6"/>
  <c r="A632" i="6" s="1"/>
  <c r="P651" i="6"/>
  <c r="A651" i="6" s="1"/>
  <c r="P597" i="6"/>
  <c r="A597" i="6" s="1"/>
  <c r="P565" i="6"/>
  <c r="A565" i="6" s="1"/>
  <c r="P439" i="6"/>
  <c r="A439" i="6" s="1"/>
  <c r="P214" i="6"/>
  <c r="A214" i="6" s="1"/>
  <c r="P274" i="6"/>
  <c r="A274" i="6" s="1"/>
  <c r="P306" i="6"/>
  <c r="A306" i="6" s="1"/>
  <c r="P322" i="6"/>
  <c r="A322" i="6" s="1"/>
  <c r="P537" i="6"/>
  <c r="A537" i="6" s="1"/>
  <c r="P653" i="6"/>
  <c r="A653" i="6" s="1"/>
  <c r="P581" i="6"/>
  <c r="A581" i="6" s="1"/>
  <c r="P645" i="6"/>
  <c r="A645" i="6" s="1"/>
  <c r="P258" i="6"/>
  <c r="A258" i="6" s="1"/>
  <c r="P290" i="6"/>
  <c r="A290" i="6" s="1"/>
  <c r="P370" i="6"/>
  <c r="A370" i="6" s="1"/>
  <c r="P410" i="6"/>
  <c r="A410" i="6" s="1"/>
  <c r="P432" i="6"/>
  <c r="A432" i="6" s="1"/>
  <c r="P506" i="6"/>
  <c r="A506" i="6" s="1"/>
  <c r="P484" i="6"/>
  <c r="A484" i="6" s="1"/>
  <c r="P589" i="6"/>
  <c r="A589" i="6" s="1"/>
  <c r="P6" i="6"/>
  <c r="A6" i="6" s="1"/>
  <c r="P55" i="6"/>
  <c r="A55" i="6" s="1"/>
  <c r="P59" i="6"/>
  <c r="A59" i="6" s="1"/>
  <c r="P63" i="6"/>
  <c r="A63" i="6" s="1"/>
  <c r="P74" i="6"/>
  <c r="A74" i="6" s="1"/>
  <c r="P89" i="6"/>
  <c r="A89" i="6" s="1"/>
  <c r="P93" i="6"/>
  <c r="A93" i="6" s="1"/>
  <c r="P105" i="6"/>
  <c r="A105" i="6" s="1"/>
  <c r="P116" i="6"/>
  <c r="A116" i="6" s="1"/>
  <c r="P120" i="6"/>
  <c r="A120" i="6" s="1"/>
  <c r="P124" i="6"/>
  <c r="A124" i="6" s="1"/>
  <c r="P128" i="6"/>
  <c r="A128" i="6" s="1"/>
  <c r="P167" i="6"/>
  <c r="A167" i="6" s="1"/>
  <c r="P171" i="6"/>
  <c r="A171" i="6" s="1"/>
  <c r="P175" i="6"/>
  <c r="A175" i="6" s="1"/>
  <c r="P179" i="6"/>
  <c r="A179" i="6" s="1"/>
  <c r="P183" i="6"/>
  <c r="A183" i="6" s="1"/>
  <c r="P187" i="6"/>
  <c r="A187" i="6" s="1"/>
  <c r="P202" i="6"/>
  <c r="A202" i="6" s="1"/>
  <c r="P206" i="6"/>
  <c r="A206" i="6" s="1"/>
  <c r="P217" i="6"/>
  <c r="A217" i="6" s="1"/>
  <c r="P251" i="6"/>
  <c r="A251" i="6" s="1"/>
  <c r="P283" i="6"/>
  <c r="A283" i="6" s="1"/>
  <c r="P299" i="6"/>
  <c r="A299" i="6" s="1"/>
  <c r="P315" i="6"/>
  <c r="A315" i="6" s="1"/>
  <c r="P347" i="6"/>
  <c r="A347" i="6" s="1"/>
  <c r="P379" i="6"/>
  <c r="A379" i="6" s="1"/>
  <c r="P402" i="6"/>
  <c r="A402" i="6" s="1"/>
  <c r="P446" i="6"/>
  <c r="A446" i="6" s="1"/>
  <c r="P453" i="6"/>
  <c r="A453" i="6" s="1"/>
  <c r="P457" i="6"/>
  <c r="A457" i="6" s="1"/>
  <c r="P517" i="6"/>
  <c r="A517" i="6" s="1"/>
  <c r="P545" i="6"/>
  <c r="A545" i="6" s="1"/>
  <c r="P86" i="6"/>
  <c r="A86" i="6" s="1"/>
  <c r="P338" i="6"/>
  <c r="A338" i="6" s="1"/>
  <c r="P354" i="6"/>
  <c r="A354" i="6" s="1"/>
  <c r="P386" i="6"/>
  <c r="A386" i="6" s="1"/>
  <c r="P531" i="6"/>
  <c r="A531" i="6" s="1"/>
  <c r="P543" i="6"/>
  <c r="A543" i="6" s="1"/>
  <c r="P629" i="6"/>
  <c r="A629" i="6" s="1"/>
  <c r="P661" i="6"/>
  <c r="A661" i="6" s="1"/>
  <c r="P557" i="6"/>
  <c r="A557" i="6" s="1"/>
  <c r="P621" i="6"/>
  <c r="A621" i="6" s="1"/>
  <c r="P3" i="6"/>
  <c r="A3" i="6" s="1"/>
  <c r="P10" i="6"/>
  <c r="A10" i="6" s="1"/>
  <c r="P14" i="6"/>
  <c r="A14" i="6" s="1"/>
  <c r="P18" i="6"/>
  <c r="A18" i="6" s="1"/>
  <c r="P22" i="6"/>
  <c r="A22" i="6" s="1"/>
  <c r="P29" i="6"/>
  <c r="A29" i="6" s="1"/>
  <c r="P48" i="6"/>
  <c r="A48" i="6" s="1"/>
  <c r="P52" i="6"/>
  <c r="A52" i="6" s="1"/>
  <c r="P67" i="6"/>
  <c r="A67" i="6" s="1"/>
  <c r="P71" i="6"/>
  <c r="A71" i="6" s="1"/>
  <c r="P82" i="6"/>
  <c r="A82" i="6" s="1"/>
  <c r="P109" i="6"/>
  <c r="A109" i="6" s="1"/>
  <c r="P132" i="6"/>
  <c r="A132" i="6" s="1"/>
  <c r="P144" i="6"/>
  <c r="A144" i="6" s="1"/>
  <c r="P148" i="6"/>
  <c r="A148" i="6" s="1"/>
  <c r="P152" i="6"/>
  <c r="A152" i="6" s="1"/>
  <c r="P156" i="6"/>
  <c r="A156" i="6" s="1"/>
  <c r="P160" i="6"/>
  <c r="A160" i="6" s="1"/>
  <c r="P191" i="6"/>
  <c r="A191" i="6" s="1"/>
  <c r="P195" i="6"/>
  <c r="A195" i="6" s="1"/>
  <c r="P221" i="6"/>
  <c r="A221" i="6" s="1"/>
  <c r="P225" i="6"/>
  <c r="A225" i="6" s="1"/>
  <c r="P229" i="6"/>
  <c r="A229" i="6" s="1"/>
  <c r="P233" i="6"/>
  <c r="A233" i="6" s="1"/>
  <c r="P241" i="6"/>
  <c r="A241" i="6" s="1"/>
  <c r="P293" i="6"/>
  <c r="A293" i="6" s="1"/>
  <c r="P309" i="6"/>
  <c r="A309" i="6" s="1"/>
  <c r="P325" i="6"/>
  <c r="A325" i="6" s="1"/>
  <c r="P341" i="6"/>
  <c r="A341" i="6" s="1"/>
  <c r="P357" i="6"/>
  <c r="A357" i="6" s="1"/>
  <c r="P373" i="6"/>
  <c r="A373" i="6" s="1"/>
  <c r="P389" i="6"/>
  <c r="A389" i="6" s="1"/>
  <c r="P399" i="6"/>
  <c r="A399" i="6" s="1"/>
  <c r="P406" i="6"/>
  <c r="A406" i="6" s="1"/>
  <c r="P417" i="6"/>
  <c r="A417" i="6" s="1"/>
  <c r="P428" i="6"/>
  <c r="A428" i="6" s="1"/>
  <c r="P450" i="6"/>
  <c r="A450" i="6" s="1"/>
  <c r="P461" i="6"/>
  <c r="A461" i="6" s="1"/>
  <c r="P546" i="6"/>
  <c r="A546" i="6" s="1"/>
  <c r="P553" i="6"/>
  <c r="A553" i="6" s="1"/>
  <c r="P585" i="6"/>
  <c r="A585" i="6" s="1"/>
  <c r="P617" i="6"/>
  <c r="A617" i="6" s="1"/>
  <c r="P649" i="6"/>
  <c r="A649" i="6" s="1"/>
  <c r="P678" i="6"/>
  <c r="A678" i="6" s="1"/>
  <c r="P451" i="6"/>
  <c r="A451" i="6" s="1"/>
  <c r="P462" i="6"/>
  <c r="A462" i="6" s="1"/>
  <c r="P469" i="6"/>
  <c r="A469" i="6" s="1"/>
  <c r="P473" i="6"/>
  <c r="A473" i="6" s="1"/>
  <c r="P495" i="6"/>
  <c r="A495" i="6" s="1"/>
  <c r="P502" i="6"/>
  <c r="A502" i="6" s="1"/>
  <c r="P513" i="6"/>
  <c r="A513" i="6" s="1"/>
  <c r="P520" i="6"/>
  <c r="A520" i="6" s="1"/>
  <c r="P666" i="6"/>
  <c r="A666" i="6" s="1"/>
  <c r="P670" i="6"/>
  <c r="A670" i="6" s="1"/>
  <c r="P674" i="6"/>
  <c r="A674" i="6" s="1"/>
  <c r="P682" i="6"/>
  <c r="A682" i="6" s="1"/>
  <c r="A11" i="5"/>
  <c r="I10" i="5" l="1"/>
  <c r="H10" i="5"/>
  <c r="G10" i="5"/>
  <c r="E10" i="5" l="1"/>
  <c r="EP65" i="1"/>
  <c r="EO65" i="1"/>
  <c r="EP61" i="1"/>
  <c r="EO61" i="1"/>
  <c r="EP59" i="1"/>
  <c r="EO59" i="1"/>
  <c r="EP58" i="1"/>
  <c r="EO58" i="1"/>
  <c r="EP47" i="1"/>
  <c r="EO47" i="1"/>
  <c r="EP37" i="1"/>
  <c r="EO37" i="1"/>
  <c r="EP36" i="1"/>
  <c r="EO36" i="1"/>
  <c r="EP35" i="1"/>
  <c r="EO35" i="1"/>
  <c r="EP29" i="1"/>
  <c r="EO29" i="1"/>
  <c r="EP27" i="1"/>
  <c r="EO27" i="1"/>
  <c r="EP24" i="1"/>
  <c r="EO24" i="1"/>
  <c r="EP16" i="1"/>
  <c r="EO16" i="1"/>
  <c r="EH65" i="1"/>
  <c r="EG65" i="1"/>
  <c r="EH61" i="1"/>
  <c r="EG61" i="1"/>
  <c r="EH59" i="1"/>
  <c r="EG59" i="1"/>
  <c r="EH58" i="1"/>
  <c r="EG58" i="1"/>
  <c r="EH47" i="1"/>
  <c r="EG47" i="1"/>
  <c r="EH37" i="1"/>
  <c r="EG37" i="1"/>
  <c r="EH36" i="1"/>
  <c r="EG36" i="1"/>
  <c r="EH35" i="1"/>
  <c r="EG35" i="1"/>
  <c r="EH29" i="1"/>
  <c r="EG29" i="1"/>
  <c r="EH27" i="1"/>
  <c r="EG27" i="1"/>
  <c r="EH24" i="1"/>
  <c r="EG24" i="1"/>
  <c r="EH16" i="1"/>
  <c r="EG16" i="1"/>
  <c r="DZ65" i="1"/>
  <c r="DY65" i="1"/>
  <c r="DZ61" i="1"/>
  <c r="DY61" i="1"/>
  <c r="DZ59" i="1"/>
  <c r="DY59" i="1"/>
  <c r="DZ58" i="1"/>
  <c r="DY58" i="1"/>
  <c r="DZ47" i="1"/>
  <c r="DY47" i="1"/>
  <c r="DZ37" i="1"/>
  <c r="DY37" i="1"/>
  <c r="DZ36" i="1"/>
  <c r="DY36" i="1"/>
  <c r="DZ35" i="1"/>
  <c r="DY35" i="1"/>
  <c r="DZ29" i="1"/>
  <c r="DY29" i="1"/>
  <c r="DZ27" i="1"/>
  <c r="DY27" i="1"/>
  <c r="DZ24" i="1"/>
  <c r="DY24" i="1"/>
  <c r="DZ16" i="1"/>
  <c r="DY16" i="1"/>
  <c r="DR65" i="1"/>
  <c r="DQ65" i="1"/>
  <c r="DR61" i="1"/>
  <c r="DQ61" i="1"/>
  <c r="DR59" i="1"/>
  <c r="DQ59" i="1"/>
  <c r="DR58" i="1"/>
  <c r="DQ58" i="1"/>
  <c r="DR47" i="1"/>
  <c r="DQ47" i="1"/>
  <c r="DR37" i="1"/>
  <c r="DQ37" i="1"/>
  <c r="DR36" i="1"/>
  <c r="DQ36" i="1"/>
  <c r="DR35" i="1"/>
  <c r="DQ35" i="1"/>
  <c r="DR29" i="1"/>
  <c r="DQ29" i="1"/>
  <c r="DR27" i="1"/>
  <c r="DQ27" i="1"/>
  <c r="DR24" i="1"/>
  <c r="DQ24" i="1"/>
  <c r="DR16" i="1"/>
  <c r="DQ16" i="1"/>
  <c r="DJ65" i="1"/>
  <c r="DI65" i="1"/>
  <c r="DJ61" i="1"/>
  <c r="DI61" i="1"/>
  <c r="DJ59" i="1"/>
  <c r="DI59" i="1"/>
  <c r="DJ58" i="1"/>
  <c r="DI58" i="1"/>
  <c r="DJ47" i="1"/>
  <c r="DI47" i="1"/>
  <c r="DJ37" i="1"/>
  <c r="DI37" i="1"/>
  <c r="DJ36" i="1"/>
  <c r="DI36" i="1"/>
  <c r="DJ35" i="1"/>
  <c r="DI35" i="1"/>
  <c r="DJ29" i="1"/>
  <c r="DI29" i="1"/>
  <c r="DJ27" i="1"/>
  <c r="DI27" i="1"/>
  <c r="DJ24" i="1"/>
  <c r="DI24" i="1"/>
  <c r="DJ16" i="1"/>
  <c r="DI16" i="1"/>
  <c r="DB65" i="1"/>
  <c r="DA65" i="1"/>
  <c r="DB61" i="1"/>
  <c r="DA61" i="1"/>
  <c r="DB59" i="1"/>
  <c r="DA59" i="1"/>
  <c r="DB58" i="1"/>
  <c r="DA58" i="1"/>
  <c r="DB47" i="1"/>
  <c r="DA47" i="1"/>
  <c r="DB37" i="1"/>
  <c r="DA37" i="1"/>
  <c r="DB36" i="1"/>
  <c r="DA36" i="1"/>
  <c r="DB35" i="1"/>
  <c r="DA35" i="1"/>
  <c r="DB29" i="1"/>
  <c r="DA29" i="1"/>
  <c r="DB27" i="1"/>
  <c r="DA27" i="1"/>
  <c r="DB24" i="1"/>
  <c r="DA24" i="1"/>
  <c r="DB16" i="1"/>
  <c r="DA16" i="1"/>
  <c r="CT65" i="1"/>
  <c r="CS65" i="1"/>
  <c r="CT61" i="1"/>
  <c r="CS61" i="1"/>
  <c r="CT59" i="1"/>
  <c r="CS59" i="1"/>
  <c r="CT58" i="1"/>
  <c r="CS58" i="1"/>
  <c r="CT47" i="1"/>
  <c r="CS47" i="1"/>
  <c r="CT37" i="1"/>
  <c r="CS37" i="1"/>
  <c r="CT36" i="1"/>
  <c r="CS36" i="1"/>
  <c r="CT35" i="1"/>
  <c r="CS35" i="1"/>
  <c r="CT29" i="1"/>
  <c r="CS29" i="1"/>
  <c r="CT27" i="1"/>
  <c r="CS27" i="1"/>
  <c r="CT24" i="1"/>
  <c r="CS24" i="1"/>
  <c r="CT16" i="1"/>
  <c r="CS16" i="1"/>
  <c r="CL65" i="1"/>
  <c r="CK65" i="1"/>
  <c r="CL61" i="1"/>
  <c r="CK61" i="1"/>
  <c r="CL59" i="1"/>
  <c r="CK59" i="1"/>
  <c r="CL58" i="1"/>
  <c r="CK58" i="1"/>
  <c r="CL47" i="1"/>
  <c r="CK47" i="1"/>
  <c r="CL37" i="1"/>
  <c r="CK37" i="1"/>
  <c r="CL36" i="1"/>
  <c r="CK36" i="1"/>
  <c r="CL35" i="1"/>
  <c r="CK35" i="1"/>
  <c r="CL29" i="1"/>
  <c r="CK29" i="1"/>
  <c r="CL27" i="1"/>
  <c r="CK27" i="1"/>
  <c r="CL24" i="1"/>
  <c r="CK24" i="1"/>
  <c r="CL16" i="1"/>
  <c r="CK16" i="1"/>
  <c r="CD65" i="1"/>
  <c r="CC65" i="1"/>
  <c r="CD61" i="1"/>
  <c r="CC61" i="1"/>
  <c r="CD59" i="1"/>
  <c r="CC59" i="1"/>
  <c r="CD58" i="1"/>
  <c r="CC58" i="1"/>
  <c r="CD47" i="1"/>
  <c r="CC47" i="1"/>
  <c r="CD37" i="1"/>
  <c r="CC37" i="1"/>
  <c r="CD36" i="1"/>
  <c r="CC36" i="1"/>
  <c r="CD35" i="1"/>
  <c r="CC35" i="1"/>
  <c r="CD29" i="1"/>
  <c r="CC29" i="1"/>
  <c r="CD27" i="1"/>
  <c r="CC27" i="1"/>
  <c r="CD24" i="1"/>
  <c r="CC24" i="1"/>
  <c r="CD16" i="1"/>
  <c r="CC16" i="1"/>
  <c r="BV65" i="1"/>
  <c r="BU65" i="1"/>
  <c r="BV61" i="1"/>
  <c r="BU61" i="1"/>
  <c r="BV59" i="1"/>
  <c r="BU59" i="1"/>
  <c r="BV58" i="1"/>
  <c r="BU58" i="1"/>
  <c r="BV47" i="1"/>
  <c r="BU47" i="1"/>
  <c r="BV37" i="1"/>
  <c r="BU37" i="1"/>
  <c r="BV36" i="1"/>
  <c r="BU36" i="1"/>
  <c r="BV35" i="1"/>
  <c r="BU35" i="1"/>
  <c r="BV29" i="1"/>
  <c r="BU29" i="1"/>
  <c r="BV27" i="1"/>
  <c r="BU27" i="1"/>
  <c r="BV24" i="1"/>
  <c r="BU24" i="1"/>
  <c r="BV16" i="1"/>
  <c r="BU16" i="1"/>
  <c r="BN65" i="1"/>
  <c r="BM65" i="1"/>
  <c r="BN61" i="1"/>
  <c r="BM61" i="1"/>
  <c r="BN59" i="1"/>
  <c r="BM59" i="1"/>
  <c r="BN58" i="1"/>
  <c r="BM58" i="1"/>
  <c r="BN47" i="1"/>
  <c r="BM47" i="1"/>
  <c r="BN37" i="1"/>
  <c r="BM37" i="1"/>
  <c r="BN36" i="1"/>
  <c r="BM36" i="1"/>
  <c r="BN35" i="1"/>
  <c r="BM35" i="1"/>
  <c r="BN29" i="1"/>
  <c r="BM29" i="1"/>
  <c r="BN27" i="1"/>
  <c r="BM27" i="1"/>
  <c r="BN24" i="1"/>
  <c r="BM24" i="1"/>
  <c r="BN16" i="1"/>
  <c r="BM16" i="1"/>
  <c r="BF65" i="1"/>
  <c r="BE65" i="1"/>
  <c r="BF61" i="1"/>
  <c r="BE61" i="1"/>
  <c r="BF59" i="1"/>
  <c r="BE59" i="1"/>
  <c r="BF58" i="1"/>
  <c r="BE58" i="1"/>
  <c r="BF47" i="1"/>
  <c r="BE47" i="1"/>
  <c r="BF37" i="1"/>
  <c r="BE37" i="1"/>
  <c r="BF36" i="1"/>
  <c r="BE36" i="1"/>
  <c r="BF35" i="1"/>
  <c r="BE35" i="1"/>
  <c r="BF29" i="1"/>
  <c r="BE29" i="1"/>
  <c r="BF27" i="1"/>
  <c r="BE27" i="1"/>
  <c r="BF24" i="1"/>
  <c r="BE24" i="1"/>
  <c r="BF16" i="1"/>
  <c r="BE16" i="1"/>
  <c r="AX65" i="1"/>
  <c r="AW65" i="1"/>
  <c r="AX61" i="1"/>
  <c r="AW61" i="1"/>
  <c r="AX59" i="1"/>
  <c r="AW59" i="1"/>
  <c r="AX58" i="1"/>
  <c r="AW58" i="1"/>
  <c r="AX47" i="1"/>
  <c r="AW47" i="1"/>
  <c r="AX37" i="1"/>
  <c r="AW37" i="1"/>
  <c r="AX36" i="1"/>
  <c r="AW36" i="1"/>
  <c r="AX35" i="1"/>
  <c r="AW35" i="1"/>
  <c r="AX29" i="1"/>
  <c r="AW29" i="1"/>
  <c r="AX27" i="1"/>
  <c r="AW27" i="1"/>
  <c r="AX24" i="1"/>
  <c r="AW24" i="1"/>
  <c r="AX16" i="1"/>
  <c r="AW16" i="1"/>
  <c r="AP65" i="1"/>
  <c r="AO65" i="1"/>
  <c r="AP61" i="1"/>
  <c r="AO61" i="1"/>
  <c r="AP59" i="1"/>
  <c r="AO59" i="1"/>
  <c r="AP58" i="1"/>
  <c r="AO58" i="1"/>
  <c r="AP47" i="1"/>
  <c r="AO47" i="1"/>
  <c r="AP37" i="1"/>
  <c r="AO37" i="1"/>
  <c r="AP36" i="1"/>
  <c r="AO36" i="1"/>
  <c r="AP35" i="1"/>
  <c r="AO35" i="1"/>
  <c r="AP29" i="1"/>
  <c r="AO29" i="1"/>
  <c r="AP27" i="1"/>
  <c r="AO27" i="1"/>
  <c r="AP24" i="1"/>
  <c r="AO24" i="1"/>
  <c r="AP16" i="1"/>
  <c r="AO16" i="1"/>
  <c r="EP76" i="1"/>
  <c r="EO76" i="1"/>
  <c r="EP62" i="1"/>
  <c r="EO62" i="1"/>
  <c r="EP57" i="1"/>
  <c r="EO57" i="1"/>
  <c r="EP56" i="1"/>
  <c r="EO56" i="1"/>
  <c r="EP55" i="1"/>
  <c r="EO55" i="1"/>
  <c r="EP54" i="1"/>
  <c r="EO54" i="1"/>
  <c r="EP50" i="1"/>
  <c r="EO50" i="1"/>
  <c r="EP42" i="1"/>
  <c r="EO42" i="1"/>
  <c r="EP41" i="1"/>
  <c r="EO41" i="1"/>
  <c r="EP31" i="1"/>
  <c r="EO31" i="1"/>
  <c r="EP30" i="1"/>
  <c r="EO30" i="1"/>
  <c r="EP18" i="1"/>
  <c r="EO18" i="1"/>
  <c r="EP17" i="1"/>
  <c r="EO17" i="1"/>
  <c r="EH76" i="1"/>
  <c r="EG76" i="1"/>
  <c r="EH62" i="1"/>
  <c r="EG62" i="1"/>
  <c r="EH57" i="1"/>
  <c r="EG57" i="1"/>
  <c r="EH56" i="1"/>
  <c r="EG56" i="1"/>
  <c r="EH55" i="1"/>
  <c r="EG55" i="1"/>
  <c r="EH54" i="1"/>
  <c r="EG54" i="1"/>
  <c r="EH50" i="1"/>
  <c r="EG50" i="1"/>
  <c r="EH42" i="1"/>
  <c r="EG42" i="1"/>
  <c r="EH41" i="1"/>
  <c r="EG41" i="1"/>
  <c r="EH31" i="1"/>
  <c r="EG31" i="1"/>
  <c r="EH30" i="1"/>
  <c r="EG30" i="1"/>
  <c r="EH18" i="1"/>
  <c r="EG18" i="1"/>
  <c r="EH17" i="1"/>
  <c r="EG17" i="1"/>
  <c r="DZ76" i="1"/>
  <c r="DY76" i="1"/>
  <c r="DZ62" i="1"/>
  <c r="DY62" i="1"/>
  <c r="DZ57" i="1"/>
  <c r="DY57" i="1"/>
  <c r="DZ56" i="1"/>
  <c r="DY56" i="1"/>
  <c r="DZ55" i="1"/>
  <c r="DY55" i="1"/>
  <c r="DZ54" i="1"/>
  <c r="DY54" i="1"/>
  <c r="DZ50" i="1"/>
  <c r="DY50" i="1"/>
  <c r="DZ42" i="1"/>
  <c r="DY42" i="1"/>
  <c r="DZ41" i="1"/>
  <c r="DY41" i="1"/>
  <c r="DZ31" i="1"/>
  <c r="DY31" i="1"/>
  <c r="DZ30" i="1"/>
  <c r="DY30" i="1"/>
  <c r="DZ18" i="1"/>
  <c r="DY18" i="1"/>
  <c r="DZ17" i="1"/>
  <c r="DY17" i="1"/>
  <c r="DR76" i="1"/>
  <c r="DQ76" i="1"/>
  <c r="DR62" i="1"/>
  <c r="DQ62" i="1"/>
  <c r="DR57" i="1"/>
  <c r="DQ57" i="1"/>
  <c r="DR56" i="1"/>
  <c r="DQ56" i="1"/>
  <c r="DR55" i="1"/>
  <c r="DQ55" i="1"/>
  <c r="DR54" i="1"/>
  <c r="DQ54" i="1"/>
  <c r="DR50" i="1"/>
  <c r="DQ50" i="1"/>
  <c r="DR42" i="1"/>
  <c r="DQ42" i="1"/>
  <c r="DR41" i="1"/>
  <c r="DQ41" i="1"/>
  <c r="DR31" i="1"/>
  <c r="DQ31" i="1"/>
  <c r="DR30" i="1"/>
  <c r="DQ30" i="1"/>
  <c r="DR18" i="1"/>
  <c r="DQ18" i="1"/>
  <c r="DR17" i="1"/>
  <c r="DQ17" i="1"/>
  <c r="DJ76" i="1"/>
  <c r="DI76" i="1"/>
  <c r="DJ62" i="1"/>
  <c r="DI62" i="1"/>
  <c r="DJ57" i="1"/>
  <c r="DI57" i="1"/>
  <c r="DJ56" i="1"/>
  <c r="DI56" i="1"/>
  <c r="DJ55" i="1"/>
  <c r="DI55" i="1"/>
  <c r="DJ54" i="1"/>
  <c r="DI54" i="1"/>
  <c r="DJ50" i="1"/>
  <c r="DI50" i="1"/>
  <c r="DJ42" i="1"/>
  <c r="DI42" i="1"/>
  <c r="DJ41" i="1"/>
  <c r="DI41" i="1"/>
  <c r="DJ31" i="1"/>
  <c r="DI31" i="1"/>
  <c r="DJ30" i="1"/>
  <c r="DI30" i="1"/>
  <c r="DJ18" i="1"/>
  <c r="DI18" i="1"/>
  <c r="DJ17" i="1"/>
  <c r="DI17" i="1"/>
  <c r="DB76" i="1"/>
  <c r="DA76" i="1"/>
  <c r="DB62" i="1"/>
  <c r="DA62" i="1"/>
  <c r="DB57" i="1"/>
  <c r="DA57" i="1"/>
  <c r="DB56" i="1"/>
  <c r="DA56" i="1"/>
  <c r="DB55" i="1"/>
  <c r="DA55" i="1"/>
  <c r="DB54" i="1"/>
  <c r="DA54" i="1"/>
  <c r="DB50" i="1"/>
  <c r="DA50" i="1"/>
  <c r="DB42" i="1"/>
  <c r="DA42" i="1"/>
  <c r="DB41" i="1"/>
  <c r="DA41" i="1"/>
  <c r="DB31" i="1"/>
  <c r="DA31" i="1"/>
  <c r="DB30" i="1"/>
  <c r="DA30" i="1"/>
  <c r="DB18" i="1"/>
  <c r="DA18" i="1"/>
  <c r="DB17" i="1"/>
  <c r="DA17" i="1"/>
  <c r="CT76" i="1"/>
  <c r="CS76" i="1"/>
  <c r="CT62" i="1"/>
  <c r="CS62" i="1"/>
  <c r="CT57" i="1"/>
  <c r="CS57" i="1"/>
  <c r="CT56" i="1"/>
  <c r="CS56" i="1"/>
  <c r="CT55" i="1"/>
  <c r="CS55" i="1"/>
  <c r="CT54" i="1"/>
  <c r="CS54" i="1"/>
  <c r="CT50" i="1"/>
  <c r="CS50" i="1"/>
  <c r="CT42" i="1"/>
  <c r="CS42" i="1"/>
  <c r="CT41" i="1"/>
  <c r="CS41" i="1"/>
  <c r="CT31" i="1"/>
  <c r="CS31" i="1"/>
  <c r="CT30" i="1"/>
  <c r="CS30" i="1"/>
  <c r="CT18" i="1"/>
  <c r="CS18" i="1"/>
  <c r="CT17" i="1"/>
  <c r="CS17" i="1"/>
  <c r="CL76" i="1"/>
  <c r="CK76" i="1"/>
  <c r="CL62" i="1"/>
  <c r="CK62" i="1"/>
  <c r="CL57" i="1"/>
  <c r="CK57" i="1"/>
  <c r="CL56" i="1"/>
  <c r="CK56" i="1"/>
  <c r="CL55" i="1"/>
  <c r="CK55" i="1"/>
  <c r="CL54" i="1"/>
  <c r="CK54" i="1"/>
  <c r="CL50" i="1"/>
  <c r="CK50" i="1"/>
  <c r="CL42" i="1"/>
  <c r="CK42" i="1"/>
  <c r="CL41" i="1"/>
  <c r="CK41" i="1"/>
  <c r="CL31" i="1"/>
  <c r="CK31" i="1"/>
  <c r="CL30" i="1"/>
  <c r="CK30" i="1"/>
  <c r="CL18" i="1"/>
  <c r="CK18" i="1"/>
  <c r="CL17" i="1"/>
  <c r="CK17" i="1"/>
  <c r="CD76" i="1"/>
  <c r="CC76" i="1"/>
  <c r="CD62" i="1"/>
  <c r="CC62" i="1"/>
  <c r="CD57" i="1"/>
  <c r="CC57" i="1"/>
  <c r="CD56" i="1"/>
  <c r="CC56" i="1"/>
  <c r="CD55" i="1"/>
  <c r="CC55" i="1"/>
  <c r="CD54" i="1"/>
  <c r="CC54" i="1"/>
  <c r="CD50" i="1"/>
  <c r="CC50" i="1"/>
  <c r="CD42" i="1"/>
  <c r="CC42" i="1"/>
  <c r="CD41" i="1"/>
  <c r="CC41" i="1"/>
  <c r="CD31" i="1"/>
  <c r="CC31" i="1"/>
  <c r="CD30" i="1"/>
  <c r="CC30" i="1"/>
  <c r="CD18" i="1"/>
  <c r="CC18" i="1"/>
  <c r="CD17" i="1"/>
  <c r="CC17" i="1"/>
  <c r="BV76" i="1"/>
  <c r="BU76" i="1"/>
  <c r="BV62" i="1"/>
  <c r="BU62" i="1"/>
  <c r="BV57" i="1"/>
  <c r="BU57" i="1"/>
  <c r="BV56" i="1"/>
  <c r="BU56" i="1"/>
  <c r="BV55" i="1"/>
  <c r="BU55" i="1"/>
  <c r="BV54" i="1"/>
  <c r="BU54" i="1"/>
  <c r="BV50" i="1"/>
  <c r="BU50" i="1"/>
  <c r="BV42" i="1"/>
  <c r="BU42" i="1"/>
  <c r="BV41" i="1"/>
  <c r="BU41" i="1"/>
  <c r="BV31" i="1"/>
  <c r="BU31" i="1"/>
  <c r="BV30" i="1"/>
  <c r="BU30" i="1"/>
  <c r="BV18" i="1"/>
  <c r="BU18" i="1"/>
  <c r="BV17" i="1"/>
  <c r="BU17" i="1"/>
  <c r="BF76" i="1"/>
  <c r="BE76" i="1"/>
  <c r="BF62" i="1"/>
  <c r="BE62" i="1"/>
  <c r="BF57" i="1"/>
  <c r="BE57" i="1"/>
  <c r="BF56" i="1"/>
  <c r="BE56" i="1"/>
  <c r="BF55" i="1"/>
  <c r="BE55" i="1"/>
  <c r="BF54" i="1"/>
  <c r="BE54" i="1"/>
  <c r="BF50" i="1"/>
  <c r="BE50" i="1"/>
  <c r="BF42" i="1"/>
  <c r="BE42" i="1"/>
  <c r="BF41" i="1"/>
  <c r="BE41" i="1"/>
  <c r="BF31" i="1"/>
  <c r="BE31" i="1"/>
  <c r="BF30" i="1"/>
  <c r="BE30" i="1"/>
  <c r="BF18" i="1"/>
  <c r="BE18" i="1"/>
  <c r="BF17" i="1"/>
  <c r="BE17" i="1"/>
  <c r="AW86" i="1"/>
  <c r="AX76" i="1"/>
  <c r="AW76" i="1"/>
  <c r="AX62" i="1"/>
  <c r="AW62" i="1"/>
  <c r="AX57" i="1"/>
  <c r="AW57" i="1"/>
  <c r="AX56" i="1"/>
  <c r="AW56" i="1"/>
  <c r="AX55" i="1"/>
  <c r="AW55" i="1"/>
  <c r="AX54" i="1"/>
  <c r="AW54" i="1"/>
  <c r="AX50" i="1"/>
  <c r="AW50" i="1"/>
  <c r="AX42" i="1"/>
  <c r="AW42" i="1"/>
  <c r="AX41" i="1"/>
  <c r="AW41" i="1"/>
  <c r="AX31" i="1"/>
  <c r="AW31" i="1"/>
  <c r="AX30" i="1"/>
  <c r="AW30" i="1"/>
  <c r="AX18" i="1"/>
  <c r="AW18" i="1"/>
  <c r="AX17" i="1"/>
  <c r="AW17" i="1"/>
  <c r="AP76" i="1"/>
  <c r="AO76" i="1"/>
  <c r="AP62" i="1"/>
  <c r="AO62" i="1"/>
  <c r="AP57" i="1"/>
  <c r="AO57" i="1"/>
  <c r="AP56" i="1"/>
  <c r="AO56" i="1"/>
  <c r="AP55" i="1"/>
  <c r="AO55" i="1"/>
  <c r="AP54" i="1"/>
  <c r="AO54" i="1"/>
  <c r="AP50" i="1"/>
  <c r="AO50" i="1"/>
  <c r="AP42" i="1"/>
  <c r="AO42" i="1"/>
  <c r="AP41" i="1"/>
  <c r="AO41" i="1"/>
  <c r="AP31" i="1"/>
  <c r="AO31" i="1"/>
  <c r="AP30" i="1"/>
  <c r="AO30" i="1"/>
  <c r="AP18" i="1"/>
  <c r="AO18" i="1"/>
  <c r="AP17" i="1"/>
  <c r="AO17" i="1"/>
  <c r="BM20" i="1"/>
  <c r="BN20" i="1"/>
  <c r="BM22" i="1"/>
  <c r="BN22" i="1"/>
  <c r="BM28" i="1"/>
  <c r="BN28" i="1"/>
  <c r="BN76" i="1"/>
  <c r="BM76" i="1"/>
  <c r="BN62" i="1"/>
  <c r="BM62" i="1"/>
  <c r="BN57" i="1"/>
  <c r="BM57" i="1"/>
  <c r="BN56" i="1"/>
  <c r="BM56" i="1"/>
  <c r="BN55" i="1"/>
  <c r="BM55" i="1"/>
  <c r="BN54" i="1"/>
  <c r="BM54" i="1"/>
  <c r="BN50" i="1"/>
  <c r="BM50" i="1"/>
  <c r="BN42" i="1"/>
  <c r="BM42" i="1"/>
  <c r="BN41" i="1"/>
  <c r="BM41" i="1"/>
  <c r="BN31" i="1"/>
  <c r="BM31" i="1"/>
  <c r="BN30" i="1"/>
  <c r="BM30" i="1"/>
  <c r="BM18" i="1"/>
  <c r="BN18" i="1"/>
  <c r="BN17" i="1"/>
  <c r="BM17" i="1"/>
  <c r="AH82" i="1" l="1"/>
  <c r="AG82" i="1"/>
  <c r="AH81" i="1"/>
  <c r="AG81" i="1"/>
  <c r="AH80" i="1"/>
  <c r="AG80" i="1"/>
  <c r="AH79" i="1"/>
  <c r="AG79" i="1"/>
  <c r="AH78" i="1"/>
  <c r="AG78" i="1"/>
  <c r="AH77" i="1"/>
  <c r="AG77" i="1"/>
  <c r="AH76" i="1"/>
  <c r="AG76" i="1"/>
  <c r="AH75" i="1"/>
  <c r="AG75" i="1"/>
  <c r="AH74" i="1"/>
  <c r="AG74" i="1"/>
  <c r="AH73" i="1"/>
  <c r="AG73" i="1"/>
  <c r="AH72" i="1"/>
  <c r="AG72" i="1"/>
  <c r="AH71" i="1"/>
  <c r="AG71" i="1"/>
  <c r="AH70" i="1"/>
  <c r="AG70" i="1"/>
  <c r="AH69" i="1"/>
  <c r="AG69" i="1"/>
  <c r="AH68" i="1"/>
  <c r="AG68" i="1"/>
  <c r="AH67" i="1"/>
  <c r="AG67" i="1"/>
  <c r="AH66" i="1"/>
  <c r="AG66" i="1"/>
  <c r="AH65" i="1"/>
  <c r="AG65" i="1"/>
  <c r="AH64" i="1"/>
  <c r="AG64" i="1"/>
  <c r="AH63" i="1"/>
  <c r="AG63" i="1"/>
  <c r="AH62" i="1"/>
  <c r="AG62" i="1"/>
  <c r="AH61" i="1"/>
  <c r="AG61" i="1"/>
  <c r="AH60" i="1"/>
  <c r="AG60" i="1"/>
  <c r="AH59" i="1"/>
  <c r="AG59" i="1"/>
  <c r="AH58" i="1"/>
  <c r="AG58" i="1"/>
  <c r="AH57" i="1"/>
  <c r="AG57" i="1"/>
  <c r="AH56" i="1"/>
  <c r="AG56" i="1"/>
  <c r="AH55" i="1"/>
  <c r="AG55" i="1"/>
  <c r="AH54" i="1"/>
  <c r="AG54" i="1"/>
  <c r="AH53" i="1"/>
  <c r="AG53" i="1"/>
  <c r="AH52" i="1"/>
  <c r="AG52" i="1"/>
  <c r="AH51" i="1"/>
  <c r="AG51" i="1"/>
  <c r="AH50" i="1"/>
  <c r="AG50" i="1"/>
  <c r="AH49" i="1"/>
  <c r="AG49" i="1"/>
  <c r="AH48" i="1"/>
  <c r="AG48" i="1"/>
  <c r="AH47" i="1"/>
  <c r="AG47" i="1"/>
  <c r="AH46" i="1"/>
  <c r="AG46" i="1"/>
  <c r="AH45" i="1"/>
  <c r="AG45" i="1"/>
  <c r="AH44" i="1"/>
  <c r="AG44" i="1"/>
  <c r="AH43" i="1"/>
  <c r="AG43" i="1"/>
  <c r="AH42" i="1"/>
  <c r="AG42" i="1"/>
  <c r="AH41" i="1"/>
  <c r="AG41" i="1"/>
  <c r="AH40" i="1"/>
  <c r="AG40" i="1"/>
  <c r="AH39" i="1"/>
  <c r="AG39" i="1"/>
  <c r="AH38" i="1"/>
  <c r="AG38" i="1"/>
  <c r="AH37" i="1"/>
  <c r="AG37" i="1"/>
  <c r="AH36" i="1"/>
  <c r="AG36" i="1"/>
  <c r="AH35" i="1"/>
  <c r="AG35" i="1"/>
  <c r="AH34" i="1"/>
  <c r="AG34" i="1"/>
  <c r="AH33" i="1"/>
  <c r="AG33" i="1"/>
  <c r="AH32" i="1"/>
  <c r="AG32" i="1"/>
  <c r="AH31" i="1"/>
  <c r="AG31" i="1"/>
  <c r="AH30" i="1"/>
  <c r="AG30" i="1"/>
  <c r="AH29" i="1"/>
  <c r="AG29" i="1"/>
  <c r="AH28" i="1"/>
  <c r="AG28" i="1"/>
  <c r="AH27" i="1"/>
  <c r="AG27" i="1"/>
  <c r="AH26" i="1"/>
  <c r="AG26" i="1"/>
  <c r="AH25" i="1"/>
  <c r="AG25" i="1"/>
  <c r="AH24" i="1"/>
  <c r="AG24" i="1"/>
  <c r="AH23" i="1"/>
  <c r="AG23" i="1"/>
  <c r="AH22" i="1"/>
  <c r="AG22" i="1"/>
  <c r="AH21" i="1"/>
  <c r="AG21" i="1"/>
  <c r="AH20" i="1"/>
  <c r="AG20" i="1"/>
  <c r="AH19" i="1"/>
  <c r="AG19" i="1"/>
  <c r="AH18" i="1"/>
  <c r="AG18" i="1"/>
  <c r="AH17" i="1"/>
  <c r="AG17" i="1"/>
  <c r="AH16" i="1"/>
  <c r="AG16" i="1"/>
  <c r="AH15" i="1"/>
  <c r="AG15" i="1"/>
  <c r="AH14" i="1"/>
  <c r="AG14" i="1"/>
  <c r="AH13" i="1"/>
  <c r="AG13" i="1"/>
  <c r="AH12" i="1"/>
  <c r="AG12" i="1"/>
  <c r="AH11" i="1"/>
  <c r="AG11" i="1"/>
  <c r="AH10" i="1"/>
  <c r="AG10" i="1"/>
  <c r="AH9" i="1"/>
  <c r="AG9" i="1"/>
  <c r="AH8" i="1"/>
  <c r="AG8" i="1"/>
  <c r="AH7" i="1"/>
  <c r="AG7" i="1"/>
  <c r="AH6" i="1"/>
  <c r="AG6" i="1"/>
  <c r="Z82" i="1"/>
  <c r="Y82" i="1"/>
  <c r="Z81" i="1"/>
  <c r="Y81" i="1"/>
  <c r="Z80" i="1"/>
  <c r="Y80" i="1"/>
  <c r="Z79" i="1"/>
  <c r="Y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Z71" i="1"/>
  <c r="Y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Z59" i="1"/>
  <c r="Y59" i="1"/>
  <c r="Z58" i="1"/>
  <c r="Y58" i="1"/>
  <c r="Z57" i="1"/>
  <c r="Y57" i="1"/>
  <c r="Z56" i="1"/>
  <c r="Y56" i="1"/>
  <c r="Z55" i="1"/>
  <c r="Y55" i="1"/>
  <c r="Z54" i="1"/>
  <c r="Y54" i="1"/>
  <c r="Z53" i="1"/>
  <c r="Y53" i="1"/>
  <c r="Z52" i="1"/>
  <c r="Y52" i="1"/>
  <c r="Z51" i="1"/>
  <c r="Y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Z21" i="1"/>
  <c r="Y21" i="1"/>
  <c r="Z20" i="1"/>
  <c r="Y20" i="1"/>
  <c r="Z19" i="1"/>
  <c r="Y19" i="1"/>
  <c r="Z18" i="1"/>
  <c r="Y18" i="1"/>
  <c r="Z17" i="1"/>
  <c r="Y17" i="1"/>
  <c r="Z16" i="1"/>
  <c r="Y16" i="1"/>
  <c r="Z15" i="1"/>
  <c r="Y15" i="1"/>
  <c r="Z14" i="1"/>
  <c r="Y14" i="1"/>
  <c r="Z13" i="1"/>
  <c r="Y13" i="1"/>
  <c r="Z12" i="1"/>
  <c r="Y12" i="1"/>
  <c r="Z11" i="1"/>
  <c r="Y11" i="1"/>
  <c r="Z10" i="1"/>
  <c r="Y10" i="1"/>
  <c r="Z9" i="1"/>
  <c r="Y9" i="1"/>
  <c r="Z8" i="1"/>
  <c r="Y8" i="1"/>
  <c r="Z7" i="1"/>
  <c r="Y7" i="1"/>
  <c r="Z6" i="1"/>
  <c r="Y6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I27" i="1"/>
  <c r="J27" i="1"/>
  <c r="I28" i="1"/>
  <c r="J28" i="1"/>
  <c r="I29" i="1"/>
  <c r="J29" i="1"/>
  <c r="I30" i="1"/>
  <c r="J30" i="1"/>
  <c r="I31" i="1"/>
  <c r="J31" i="1"/>
  <c r="I32" i="1"/>
  <c r="J32" i="1"/>
  <c r="I33" i="1"/>
  <c r="J33" i="1"/>
  <c r="I34" i="1"/>
  <c r="J34" i="1"/>
  <c r="I35" i="1"/>
  <c r="J35" i="1"/>
  <c r="I36" i="1"/>
  <c r="J36" i="1"/>
  <c r="I37" i="1"/>
  <c r="J37" i="1"/>
  <c r="I38" i="1"/>
  <c r="J38" i="1"/>
  <c r="I39" i="1"/>
  <c r="J39" i="1"/>
  <c r="I40" i="1"/>
  <c r="J40" i="1"/>
  <c r="I41" i="1"/>
  <c r="J41" i="1"/>
  <c r="I42" i="1"/>
  <c r="J42" i="1"/>
  <c r="I43" i="1"/>
  <c r="J43" i="1"/>
  <c r="I44" i="1"/>
  <c r="J44" i="1"/>
  <c r="I45" i="1"/>
  <c r="J45" i="1"/>
  <c r="I46" i="1"/>
  <c r="J46" i="1"/>
  <c r="I47" i="1"/>
  <c r="J47" i="1"/>
  <c r="I48" i="1"/>
  <c r="J48" i="1"/>
  <c r="I49" i="1"/>
  <c r="J49" i="1"/>
  <c r="I50" i="1"/>
  <c r="J50" i="1"/>
  <c r="I51" i="1"/>
  <c r="J51" i="1"/>
  <c r="I52" i="1"/>
  <c r="J52" i="1"/>
  <c r="I53" i="1"/>
  <c r="J53" i="1"/>
  <c r="I54" i="1"/>
  <c r="J54" i="1"/>
  <c r="I55" i="1"/>
  <c r="J55" i="1"/>
  <c r="I56" i="1"/>
  <c r="J56" i="1"/>
  <c r="I57" i="1"/>
  <c r="J57" i="1"/>
  <c r="I58" i="1"/>
  <c r="J58" i="1"/>
  <c r="I59" i="1"/>
  <c r="J59" i="1"/>
  <c r="I60" i="1"/>
  <c r="J60" i="1"/>
  <c r="I61" i="1"/>
  <c r="J61" i="1"/>
  <c r="I62" i="1"/>
  <c r="J62" i="1"/>
  <c r="I63" i="1"/>
  <c r="J63" i="1"/>
  <c r="I64" i="1"/>
  <c r="J64" i="1"/>
  <c r="I65" i="1"/>
  <c r="J65" i="1"/>
  <c r="I66" i="1"/>
  <c r="J66" i="1"/>
  <c r="I67" i="1"/>
  <c r="J67" i="1"/>
  <c r="I68" i="1"/>
  <c r="J68" i="1"/>
  <c r="I69" i="1"/>
  <c r="J69" i="1"/>
  <c r="I70" i="1"/>
  <c r="J70" i="1"/>
  <c r="I71" i="1"/>
  <c r="J71" i="1"/>
  <c r="I72" i="1"/>
  <c r="J72" i="1"/>
  <c r="I73" i="1"/>
  <c r="J73" i="1"/>
  <c r="I74" i="1"/>
  <c r="J74" i="1"/>
  <c r="I75" i="1"/>
  <c r="J75" i="1"/>
  <c r="I76" i="1"/>
  <c r="J76" i="1"/>
  <c r="I77" i="1"/>
  <c r="J77" i="1"/>
  <c r="I78" i="1"/>
  <c r="J78" i="1"/>
  <c r="I79" i="1"/>
  <c r="J79" i="1"/>
  <c r="I80" i="1"/>
  <c r="J80" i="1"/>
  <c r="I81" i="1"/>
  <c r="J81" i="1"/>
  <c r="I82" i="1"/>
  <c r="J82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7" i="1"/>
  <c r="J7" i="1"/>
  <c r="I8" i="1"/>
  <c r="J8" i="1"/>
  <c r="I9" i="1"/>
  <c r="J9" i="1"/>
  <c r="BN74" i="1"/>
  <c r="BM74" i="1"/>
  <c r="BN73" i="1"/>
  <c r="BM73" i="1"/>
  <c r="BN72" i="1"/>
  <c r="BM72" i="1"/>
  <c r="BN53" i="1"/>
  <c r="BM53" i="1"/>
  <c r="BN51" i="1"/>
  <c r="BM51" i="1"/>
  <c r="BN43" i="1"/>
  <c r="BM43" i="1"/>
  <c r="BN40" i="1"/>
  <c r="BM40" i="1"/>
  <c r="BN38" i="1"/>
  <c r="BM38" i="1"/>
  <c r="BN34" i="1"/>
  <c r="BM34" i="1"/>
  <c r="BN33" i="1"/>
  <c r="BM33" i="1"/>
  <c r="BN32" i="1"/>
  <c r="BM32" i="1"/>
  <c r="BN9" i="1"/>
  <c r="BM9" i="1"/>
  <c r="BN8" i="1"/>
  <c r="BM8" i="1"/>
  <c r="BN7" i="1"/>
  <c r="BM7" i="1"/>
  <c r="BF74" i="1"/>
  <c r="BE74" i="1"/>
  <c r="BF73" i="1"/>
  <c r="BE73" i="1"/>
  <c r="BF72" i="1"/>
  <c r="BE72" i="1"/>
  <c r="BF53" i="1"/>
  <c r="BE53" i="1"/>
  <c r="BF51" i="1"/>
  <c r="BE51" i="1"/>
  <c r="BF43" i="1"/>
  <c r="BE43" i="1"/>
  <c r="BF40" i="1"/>
  <c r="BE40" i="1"/>
  <c r="BF38" i="1"/>
  <c r="BE38" i="1"/>
  <c r="BF34" i="1"/>
  <c r="BE34" i="1"/>
  <c r="BF33" i="1"/>
  <c r="BE33" i="1"/>
  <c r="BF32" i="1"/>
  <c r="BE32" i="1"/>
  <c r="BF28" i="1"/>
  <c r="BE28" i="1"/>
  <c r="BF22" i="1"/>
  <c r="BE22" i="1"/>
  <c r="BF20" i="1"/>
  <c r="BE20" i="1"/>
  <c r="BF9" i="1"/>
  <c r="BE9" i="1"/>
  <c r="BF8" i="1"/>
  <c r="BE8" i="1"/>
  <c r="BF7" i="1"/>
  <c r="BE7" i="1"/>
  <c r="AX74" i="1"/>
  <c r="AW74" i="1"/>
  <c r="AX73" i="1"/>
  <c r="AW73" i="1"/>
  <c r="AX72" i="1"/>
  <c r="AW72" i="1"/>
  <c r="AX53" i="1"/>
  <c r="AW53" i="1"/>
  <c r="AX51" i="1"/>
  <c r="AW51" i="1"/>
  <c r="AX43" i="1"/>
  <c r="AW43" i="1"/>
  <c r="AX40" i="1"/>
  <c r="AW40" i="1"/>
  <c r="AX38" i="1"/>
  <c r="AW38" i="1"/>
  <c r="AX34" i="1"/>
  <c r="AW34" i="1"/>
  <c r="AX33" i="1"/>
  <c r="AW33" i="1"/>
  <c r="AX32" i="1"/>
  <c r="AW32" i="1"/>
  <c r="AX28" i="1"/>
  <c r="AW28" i="1"/>
  <c r="AX22" i="1"/>
  <c r="AW22" i="1"/>
  <c r="AX20" i="1"/>
  <c r="AW20" i="1"/>
  <c r="AX9" i="1"/>
  <c r="AW9" i="1"/>
  <c r="AX8" i="1"/>
  <c r="AW8" i="1"/>
  <c r="AX7" i="1"/>
  <c r="AW7" i="1"/>
  <c r="AP74" i="1"/>
  <c r="AO74" i="1"/>
  <c r="AP73" i="1"/>
  <c r="AO73" i="1"/>
  <c r="AP72" i="1"/>
  <c r="AO72" i="1"/>
  <c r="AP53" i="1"/>
  <c r="AO53" i="1"/>
  <c r="AP51" i="1"/>
  <c r="AO51" i="1"/>
  <c r="AP43" i="1"/>
  <c r="AO43" i="1"/>
  <c r="AP40" i="1"/>
  <c r="AO40" i="1"/>
  <c r="AP38" i="1"/>
  <c r="AO38" i="1"/>
  <c r="AP34" i="1"/>
  <c r="AO34" i="1"/>
  <c r="AP33" i="1"/>
  <c r="AO33" i="1"/>
  <c r="AP32" i="1"/>
  <c r="AO32" i="1"/>
  <c r="AP28" i="1"/>
  <c r="AO28" i="1"/>
  <c r="AP22" i="1"/>
  <c r="AO22" i="1"/>
  <c r="AP20" i="1"/>
  <c r="AO20" i="1"/>
  <c r="AP9" i="1"/>
  <c r="AO9" i="1"/>
  <c r="AP8" i="1"/>
  <c r="AO8" i="1"/>
  <c r="AP7" i="1"/>
  <c r="AO7" i="1"/>
  <c r="J6" i="1"/>
  <c r="I6" i="1"/>
  <c r="AP6" i="1"/>
  <c r="AO6" i="1"/>
  <c r="AX6" i="1"/>
  <c r="AW6" i="1"/>
  <c r="BF6" i="1"/>
  <c r="BE6" i="1"/>
  <c r="BN6" i="1"/>
  <c r="BM6" i="1"/>
  <c r="EP82" i="1" l="1"/>
  <c r="EO82" i="1"/>
  <c r="EP81" i="1"/>
  <c r="EO81" i="1"/>
  <c r="EP78" i="1"/>
  <c r="EO78" i="1"/>
  <c r="EP74" i="1"/>
  <c r="EO74" i="1"/>
  <c r="EP73" i="1"/>
  <c r="EO73" i="1"/>
  <c r="EP72" i="1"/>
  <c r="EO72" i="1"/>
  <c r="EP53" i="1"/>
  <c r="EO53" i="1"/>
  <c r="EP51" i="1"/>
  <c r="EO51" i="1"/>
  <c r="EP43" i="1"/>
  <c r="EO43" i="1"/>
  <c r="EP40" i="1"/>
  <c r="EO40" i="1"/>
  <c r="EP38" i="1"/>
  <c r="EO38" i="1"/>
  <c r="EP34" i="1"/>
  <c r="EO34" i="1"/>
  <c r="EP33" i="1"/>
  <c r="EO33" i="1"/>
  <c r="EP32" i="1"/>
  <c r="EO32" i="1"/>
  <c r="EP28" i="1"/>
  <c r="EO28" i="1"/>
  <c r="EP22" i="1"/>
  <c r="EO22" i="1"/>
  <c r="EP20" i="1"/>
  <c r="EO20" i="1"/>
  <c r="EP9" i="1"/>
  <c r="EO9" i="1"/>
  <c r="EP8" i="1"/>
  <c r="EO8" i="1"/>
  <c r="EP7" i="1"/>
  <c r="EO7" i="1"/>
  <c r="EP6" i="1"/>
  <c r="EO6" i="1"/>
  <c r="EH82" i="1"/>
  <c r="EG82" i="1"/>
  <c r="EH81" i="1"/>
  <c r="EG81" i="1"/>
  <c r="EH78" i="1"/>
  <c r="EG78" i="1"/>
  <c r="EH74" i="1"/>
  <c r="EG74" i="1"/>
  <c r="EH73" i="1"/>
  <c r="EG73" i="1"/>
  <c r="EH72" i="1"/>
  <c r="EG72" i="1"/>
  <c r="EH53" i="1"/>
  <c r="EG53" i="1"/>
  <c r="EH51" i="1"/>
  <c r="EG51" i="1"/>
  <c r="EH43" i="1"/>
  <c r="EG43" i="1"/>
  <c r="EH40" i="1"/>
  <c r="EG40" i="1"/>
  <c r="EH38" i="1"/>
  <c r="EG38" i="1"/>
  <c r="EH34" i="1"/>
  <c r="EG34" i="1"/>
  <c r="EH33" i="1"/>
  <c r="EG33" i="1"/>
  <c r="EH32" i="1"/>
  <c r="EG32" i="1"/>
  <c r="EH28" i="1"/>
  <c r="EG28" i="1"/>
  <c r="EH22" i="1"/>
  <c r="EG22" i="1"/>
  <c r="EH20" i="1"/>
  <c r="EG20" i="1"/>
  <c r="EH9" i="1"/>
  <c r="EG9" i="1"/>
  <c r="EH8" i="1"/>
  <c r="EG8" i="1"/>
  <c r="EH7" i="1"/>
  <c r="EG7" i="1"/>
  <c r="EH6" i="1"/>
  <c r="EG6" i="1"/>
  <c r="DZ82" i="1"/>
  <c r="DY82" i="1"/>
  <c r="DZ81" i="1"/>
  <c r="DY81" i="1"/>
  <c r="DZ78" i="1"/>
  <c r="DY78" i="1"/>
  <c r="DZ74" i="1"/>
  <c r="DY74" i="1"/>
  <c r="DZ73" i="1"/>
  <c r="DY73" i="1"/>
  <c r="DZ72" i="1"/>
  <c r="DY72" i="1"/>
  <c r="DZ53" i="1"/>
  <c r="DY53" i="1"/>
  <c r="DZ51" i="1"/>
  <c r="DY51" i="1"/>
  <c r="DZ43" i="1"/>
  <c r="DY43" i="1"/>
  <c r="DZ40" i="1"/>
  <c r="DY40" i="1"/>
  <c r="DZ38" i="1"/>
  <c r="DY38" i="1"/>
  <c r="DZ34" i="1"/>
  <c r="DY34" i="1"/>
  <c r="DZ33" i="1"/>
  <c r="DY33" i="1"/>
  <c r="DZ32" i="1"/>
  <c r="DY32" i="1"/>
  <c r="DZ28" i="1"/>
  <c r="DY28" i="1"/>
  <c r="DZ22" i="1"/>
  <c r="DY22" i="1"/>
  <c r="DZ20" i="1"/>
  <c r="DY20" i="1"/>
  <c r="DZ9" i="1"/>
  <c r="DY9" i="1"/>
  <c r="DZ8" i="1"/>
  <c r="DY8" i="1"/>
  <c r="DZ7" i="1"/>
  <c r="DY7" i="1"/>
  <c r="DZ6" i="1"/>
  <c r="DY6" i="1"/>
  <c r="DR82" i="1"/>
  <c r="DQ82" i="1"/>
  <c r="DR81" i="1"/>
  <c r="DQ81" i="1"/>
  <c r="DJ82" i="1"/>
  <c r="DI82" i="1"/>
  <c r="DJ81" i="1"/>
  <c r="DI81" i="1"/>
  <c r="CT81" i="1"/>
  <c r="CS81" i="1"/>
  <c r="DR78" i="1" l="1"/>
  <c r="DQ78" i="1"/>
  <c r="DR74" i="1"/>
  <c r="DQ74" i="1"/>
  <c r="DR73" i="1"/>
  <c r="DQ73" i="1"/>
  <c r="DR72" i="1"/>
  <c r="DQ72" i="1"/>
  <c r="DR53" i="1"/>
  <c r="DQ53" i="1"/>
  <c r="DR51" i="1"/>
  <c r="DQ51" i="1"/>
  <c r="DR43" i="1"/>
  <c r="DQ43" i="1"/>
  <c r="DR40" i="1"/>
  <c r="DQ40" i="1"/>
  <c r="DR38" i="1"/>
  <c r="DQ38" i="1"/>
  <c r="DR34" i="1"/>
  <c r="DQ34" i="1"/>
  <c r="DR33" i="1"/>
  <c r="DQ33" i="1"/>
  <c r="DR32" i="1"/>
  <c r="DQ32" i="1"/>
  <c r="DR28" i="1"/>
  <c r="DQ28" i="1"/>
  <c r="DR22" i="1"/>
  <c r="DQ22" i="1"/>
  <c r="DR20" i="1"/>
  <c r="DQ20" i="1"/>
  <c r="DR9" i="1"/>
  <c r="DQ9" i="1"/>
  <c r="DR8" i="1"/>
  <c r="DQ8" i="1"/>
  <c r="DR7" i="1"/>
  <c r="DQ7" i="1"/>
  <c r="DJ78" i="1"/>
  <c r="DI78" i="1"/>
  <c r="DJ74" i="1"/>
  <c r="DI74" i="1"/>
  <c r="DJ73" i="1"/>
  <c r="DI73" i="1"/>
  <c r="DJ72" i="1"/>
  <c r="DI72" i="1"/>
  <c r="DJ53" i="1"/>
  <c r="DI53" i="1"/>
  <c r="DJ51" i="1"/>
  <c r="DI51" i="1"/>
  <c r="DJ43" i="1"/>
  <c r="DI43" i="1"/>
  <c r="DJ40" i="1"/>
  <c r="DI40" i="1"/>
  <c r="DJ38" i="1"/>
  <c r="DI38" i="1"/>
  <c r="DJ34" i="1"/>
  <c r="DI34" i="1"/>
  <c r="DJ33" i="1"/>
  <c r="DI33" i="1"/>
  <c r="DJ32" i="1"/>
  <c r="DI32" i="1"/>
  <c r="DJ28" i="1"/>
  <c r="DI28" i="1"/>
  <c r="DJ22" i="1"/>
  <c r="DI22" i="1"/>
  <c r="DJ20" i="1"/>
  <c r="DI20" i="1"/>
  <c r="DJ9" i="1"/>
  <c r="DI9" i="1"/>
  <c r="DJ8" i="1"/>
  <c r="DI8" i="1"/>
  <c r="DJ7" i="1"/>
  <c r="DI7" i="1"/>
  <c r="DB78" i="1"/>
  <c r="DA78" i="1"/>
  <c r="DB74" i="1"/>
  <c r="DA74" i="1"/>
  <c r="DB73" i="1"/>
  <c r="DA73" i="1"/>
  <c r="DB72" i="1"/>
  <c r="DA72" i="1"/>
  <c r="DB53" i="1"/>
  <c r="DA53" i="1"/>
  <c r="DB51" i="1"/>
  <c r="DA51" i="1"/>
  <c r="DB43" i="1"/>
  <c r="DA43" i="1"/>
  <c r="DB40" i="1"/>
  <c r="DA40" i="1"/>
  <c r="DB38" i="1"/>
  <c r="DA38" i="1"/>
  <c r="DB34" i="1"/>
  <c r="DA34" i="1"/>
  <c r="DB33" i="1"/>
  <c r="DA33" i="1"/>
  <c r="DB32" i="1"/>
  <c r="DA32" i="1"/>
  <c r="DB28" i="1"/>
  <c r="DA28" i="1"/>
  <c r="DB22" i="1"/>
  <c r="DA22" i="1"/>
  <c r="DB20" i="1"/>
  <c r="DA20" i="1"/>
  <c r="DB9" i="1"/>
  <c r="DA9" i="1"/>
  <c r="DB8" i="1"/>
  <c r="DA8" i="1"/>
  <c r="DB7" i="1"/>
  <c r="DA7" i="1"/>
  <c r="CT78" i="1"/>
  <c r="CS78" i="1"/>
  <c r="CT74" i="1"/>
  <c r="CS74" i="1"/>
  <c r="CT73" i="1"/>
  <c r="CS73" i="1"/>
  <c r="CT72" i="1"/>
  <c r="CS72" i="1"/>
  <c r="CT53" i="1"/>
  <c r="CS53" i="1"/>
  <c r="CT51" i="1"/>
  <c r="CS51" i="1"/>
  <c r="CT43" i="1"/>
  <c r="CS43" i="1"/>
  <c r="CT40" i="1"/>
  <c r="CS40" i="1"/>
  <c r="CT38" i="1"/>
  <c r="CS38" i="1"/>
  <c r="CT34" i="1"/>
  <c r="CS34" i="1"/>
  <c r="CT33" i="1"/>
  <c r="CS33" i="1"/>
  <c r="CT32" i="1"/>
  <c r="CS32" i="1"/>
  <c r="CT28" i="1"/>
  <c r="CS28" i="1"/>
  <c r="CT22" i="1"/>
  <c r="CS22" i="1"/>
  <c r="CT20" i="1"/>
  <c r="CS20" i="1"/>
  <c r="CT9" i="1"/>
  <c r="CS9" i="1"/>
  <c r="CT8" i="1"/>
  <c r="CS8" i="1"/>
  <c r="CT7" i="1"/>
  <c r="CS7" i="1"/>
  <c r="DR6" i="1"/>
  <c r="DQ6" i="1"/>
  <c r="DJ6" i="1"/>
  <c r="DI6" i="1"/>
  <c r="DB6" i="1"/>
  <c r="DA6" i="1"/>
  <c r="CT6" i="1"/>
  <c r="CS6" i="1"/>
  <c r="CL78" i="1"/>
  <c r="CK78" i="1"/>
  <c r="CL74" i="1"/>
  <c r="CK74" i="1"/>
  <c r="CL73" i="1"/>
  <c r="CK73" i="1"/>
  <c r="CL72" i="1"/>
  <c r="CK72" i="1"/>
  <c r="CL53" i="1"/>
  <c r="CK53" i="1"/>
  <c r="CL51" i="1"/>
  <c r="CK51" i="1"/>
  <c r="CL43" i="1"/>
  <c r="CK43" i="1"/>
  <c r="CL40" i="1"/>
  <c r="CK40" i="1"/>
  <c r="CL38" i="1"/>
  <c r="CK38" i="1"/>
  <c r="CL34" i="1"/>
  <c r="CK34" i="1"/>
  <c r="CL33" i="1"/>
  <c r="CK33" i="1"/>
  <c r="CL32" i="1"/>
  <c r="CK32" i="1"/>
  <c r="CL28" i="1"/>
  <c r="CK28" i="1"/>
  <c r="CL22" i="1"/>
  <c r="CK22" i="1"/>
  <c r="CL20" i="1"/>
  <c r="CK20" i="1"/>
  <c r="CL9" i="1"/>
  <c r="CK9" i="1"/>
  <c r="CL8" i="1"/>
  <c r="CK8" i="1"/>
  <c r="CL7" i="1"/>
  <c r="CK7" i="1"/>
  <c r="CL6" i="1"/>
  <c r="CK6" i="1"/>
  <c r="CD78" i="1"/>
  <c r="CC78" i="1"/>
  <c r="CD74" i="1"/>
  <c r="CC74" i="1"/>
  <c r="CD73" i="1"/>
  <c r="CC73" i="1"/>
  <c r="CD72" i="1"/>
  <c r="CC72" i="1"/>
  <c r="CD53" i="1"/>
  <c r="CC53" i="1"/>
  <c r="CD51" i="1"/>
  <c r="CC51" i="1"/>
  <c r="CD43" i="1"/>
  <c r="CC43" i="1"/>
  <c r="CD40" i="1"/>
  <c r="CC40" i="1"/>
  <c r="CD38" i="1"/>
  <c r="CC38" i="1"/>
  <c r="CD34" i="1"/>
  <c r="CC34" i="1"/>
  <c r="CD33" i="1"/>
  <c r="CC33" i="1"/>
  <c r="CD32" i="1"/>
  <c r="CC32" i="1"/>
  <c r="CD28" i="1"/>
  <c r="CC28" i="1"/>
  <c r="CD22" i="1"/>
  <c r="CC22" i="1"/>
  <c r="CD20" i="1"/>
  <c r="CC20" i="1"/>
  <c r="CD9" i="1"/>
  <c r="CC9" i="1"/>
  <c r="CD8" i="1"/>
  <c r="CC8" i="1"/>
  <c r="CD7" i="1"/>
  <c r="CC7" i="1"/>
  <c r="CD6" i="1"/>
  <c r="CC6" i="1"/>
  <c r="BV74" i="1" l="1"/>
  <c r="BV73" i="1"/>
  <c r="BV72" i="1"/>
  <c r="BV53" i="1"/>
  <c r="BV51" i="1"/>
  <c r="BV43" i="1"/>
  <c r="BV40" i="1"/>
  <c r="BV38" i="1"/>
  <c r="BV34" i="1"/>
  <c r="BV33" i="1"/>
  <c r="BV32" i="1"/>
  <c r="BV28" i="1"/>
  <c r="BV22" i="1"/>
  <c r="BV20" i="1"/>
  <c r="BV9" i="1"/>
  <c r="BV8" i="1"/>
  <c r="BV7" i="1"/>
  <c r="BV6" i="1"/>
  <c r="BU74" i="1"/>
  <c r="BU73" i="1"/>
  <c r="BU72" i="1"/>
  <c r="BU53" i="1"/>
  <c r="BU51" i="1"/>
  <c r="BU43" i="1"/>
  <c r="BU40" i="1"/>
  <c r="BU38" i="1"/>
  <c r="BU34" i="1"/>
  <c r="BU33" i="1"/>
  <c r="BU32" i="1"/>
  <c r="BU28" i="1"/>
  <c r="BU22" i="1"/>
  <c r="BU20" i="1"/>
  <c r="BU9" i="1"/>
  <c r="BU8" i="1"/>
  <c r="BU7" i="1"/>
  <c r="BU6" i="1"/>
</calcChain>
</file>

<file path=xl/sharedStrings.xml><?xml version="1.0" encoding="utf-8"?>
<sst xmlns="http://schemas.openxmlformats.org/spreadsheetml/2006/main" count="4394" uniqueCount="162">
  <si>
    <t>Ticker</t>
  </si>
  <si>
    <t>AE</t>
  </si>
  <si>
    <t>ALE</t>
  </si>
  <si>
    <t>LNT</t>
  </si>
  <si>
    <t>AEE</t>
  </si>
  <si>
    <t>AEP</t>
  </si>
  <si>
    <t>AWR</t>
  </si>
  <si>
    <t>AWK</t>
  </si>
  <si>
    <t>APU</t>
  </si>
  <si>
    <t>WTR</t>
  </si>
  <si>
    <t>ARTNA</t>
  </si>
  <si>
    <t>ATO</t>
  </si>
  <si>
    <t>AGR</t>
  </si>
  <si>
    <t>AVA</t>
  </si>
  <si>
    <t>BKH</t>
  </si>
  <si>
    <t>CWT</t>
  </si>
  <si>
    <t>CNP</t>
  </si>
  <si>
    <t>CPK</t>
  </si>
  <si>
    <t>CMS</t>
  </si>
  <si>
    <t>CTWS</t>
  </si>
  <si>
    <t>ED</t>
  </si>
  <si>
    <t>CWCO</t>
  </si>
  <si>
    <t>DGAS</t>
  </si>
  <si>
    <t>D</t>
  </si>
  <si>
    <t>DTE</t>
  </si>
  <si>
    <t>DUK</t>
  </si>
  <si>
    <t>EIX</t>
  </si>
  <si>
    <t>EE</t>
  </si>
  <si>
    <t>EDE</t>
  </si>
  <si>
    <t>ETR</t>
  </si>
  <si>
    <t>EVRG</t>
  </si>
  <si>
    <t>ES</t>
  </si>
  <si>
    <t>EXC</t>
  </si>
  <si>
    <t>FE</t>
  </si>
  <si>
    <t>FTS</t>
  </si>
  <si>
    <t>EGAS</t>
  </si>
  <si>
    <t>GXP</t>
  </si>
  <si>
    <t>HE</t>
  </si>
  <si>
    <t>IDA</t>
  </si>
  <si>
    <t>MGEE</t>
  </si>
  <si>
    <t>MSEX</t>
  </si>
  <si>
    <t>NFG</t>
  </si>
  <si>
    <t>NJR</t>
  </si>
  <si>
    <t>NEE</t>
  </si>
  <si>
    <t>NI</t>
  </si>
  <si>
    <t>NWN</t>
  </si>
  <si>
    <t>NWE</t>
  </si>
  <si>
    <t>OGE</t>
  </si>
  <si>
    <t>OGS</t>
  </si>
  <si>
    <t>OTTR</t>
  </si>
  <si>
    <t>PCG</t>
  </si>
  <si>
    <t>PNW</t>
  </si>
  <si>
    <t>PNM</t>
  </si>
  <si>
    <t>POR</t>
  </si>
  <si>
    <t>PPL</t>
  </si>
  <si>
    <t>PEG</t>
  </si>
  <si>
    <t>RGCO</t>
  </si>
  <si>
    <t>SCG</t>
  </si>
  <si>
    <t>SRE</t>
  </si>
  <si>
    <t>SJW</t>
  </si>
  <si>
    <t>SJI</t>
  </si>
  <si>
    <t>SO</t>
  </si>
  <si>
    <t>SWX</t>
  </si>
  <si>
    <t>SR</t>
  </si>
  <si>
    <t>SGU</t>
  </si>
  <si>
    <t>TRGP</t>
  </si>
  <si>
    <t>UGI</t>
  </si>
  <si>
    <t>UTL</t>
  </si>
  <si>
    <t>VVC</t>
  </si>
  <si>
    <t>WEC</t>
  </si>
  <si>
    <t>WR</t>
  </si>
  <si>
    <t>WGL</t>
  </si>
  <si>
    <t>XEL</t>
  </si>
  <si>
    <t>YORW</t>
  </si>
  <si>
    <t>ITC</t>
  </si>
  <si>
    <t>NKA</t>
  </si>
  <si>
    <t>PNY</t>
  </si>
  <si>
    <t>Beta</t>
  </si>
  <si>
    <t>NMF</t>
  </si>
  <si>
    <t>x</t>
  </si>
  <si>
    <t>Electric Util. (Central)</t>
  </si>
  <si>
    <t>Water Utility</t>
  </si>
  <si>
    <t>Natural Gas Utility</t>
  </si>
  <si>
    <t>Electric Util. (East)</t>
  </si>
  <si>
    <t>Electric Util. (West)</t>
  </si>
  <si>
    <t>Market Cap</t>
  </si>
  <si>
    <t>Market Price</t>
  </si>
  <si>
    <t>Shares Outstanding</t>
  </si>
  <si>
    <t>(millions)</t>
  </si>
  <si>
    <t>(billions)</t>
  </si>
  <si>
    <t>Market Cap Check</t>
  </si>
  <si>
    <t>Price Check</t>
  </si>
  <si>
    <t>Cap Size</t>
  </si>
  <si>
    <t>Mid Cap</t>
  </si>
  <si>
    <t>Large Cap</t>
  </si>
  <si>
    <t>Large</t>
  </si>
  <si>
    <t>Mid</t>
  </si>
  <si>
    <t>Small Cap</t>
  </si>
  <si>
    <t>CNL</t>
  </si>
  <si>
    <t>TEG</t>
  </si>
  <si>
    <t>TE</t>
  </si>
  <si>
    <t>UIL</t>
  </si>
  <si>
    <t>POM</t>
  </si>
  <si>
    <t>Line</t>
  </si>
  <si>
    <t>Company</t>
  </si>
  <si>
    <t>Average</t>
  </si>
  <si>
    <t>4Q18</t>
  </si>
  <si>
    <t>3Q18</t>
  </si>
  <si>
    <t>2Q18</t>
  </si>
  <si>
    <t>1Q18</t>
  </si>
  <si>
    <t>4Q17</t>
  </si>
  <si>
    <t>3Q17</t>
  </si>
  <si>
    <t>2Q17</t>
  </si>
  <si>
    <t>1Q17</t>
  </si>
  <si>
    <t>4Q16</t>
  </si>
  <si>
    <t>3Q16</t>
  </si>
  <si>
    <t>2Q16</t>
  </si>
  <si>
    <t>1Q16</t>
  </si>
  <si>
    <t>4Q15</t>
  </si>
  <si>
    <t>3Q15</t>
  </si>
  <si>
    <t>2Q15</t>
  </si>
  <si>
    <t>1Q15</t>
  </si>
  <si>
    <t>4Q14</t>
  </si>
  <si>
    <t>3Q14</t>
  </si>
  <si>
    <t>Historical Betas</t>
  </si>
  <si>
    <t>Market</t>
  </si>
  <si>
    <t>Market Check</t>
  </si>
  <si>
    <t>Small</t>
  </si>
  <si>
    <t>Source: Value Line Software Analyzer</t>
  </si>
  <si>
    <t>NG</t>
  </si>
  <si>
    <t>Unavailable</t>
  </si>
  <si>
    <t>Adjusted for split</t>
  </si>
  <si>
    <t>Columbia Pipeline Spinoff</t>
  </si>
  <si>
    <t>Should be Large, based off of VL Q, but reported as Mid</t>
  </si>
  <si>
    <t>W</t>
  </si>
  <si>
    <t>1Q19</t>
  </si>
  <si>
    <t>EMA</t>
  </si>
  <si>
    <t>American Electric Power Company, Inc.</t>
  </si>
  <si>
    <t>ALLETE, Inc.</t>
  </si>
  <si>
    <t>El Paso Electric Company</t>
  </si>
  <si>
    <t>Evergy, Inc.</t>
  </si>
  <si>
    <t>Hawaiian Electric Industries, Inc.</t>
  </si>
  <si>
    <t>NextEra Energy, Inc.</t>
  </si>
  <si>
    <t>OGE Energy Corp.</t>
  </si>
  <si>
    <t>Otter Tail Corporation</t>
  </si>
  <si>
    <t>Pinnacle West Capital Corporation</t>
  </si>
  <si>
    <t>PNM Resources, Inc.</t>
  </si>
  <si>
    <t>Portland General Electric Company</t>
  </si>
  <si>
    <t>CenterPoint Energy Houston Electric</t>
  </si>
  <si>
    <t>Alliant Energy Corporation</t>
  </si>
  <si>
    <t>Ameren Corporation</t>
  </si>
  <si>
    <t>Avangrid, Inc.</t>
  </si>
  <si>
    <t>Black Hills Corporation</t>
  </si>
  <si>
    <t>CMS Energy Corporation</t>
  </si>
  <si>
    <t>Consolidated Edison, Inc.</t>
  </si>
  <si>
    <t>DTE Energy Company</t>
  </si>
  <si>
    <t>Duke Energy Corporation</t>
  </si>
  <si>
    <t>Eversource Energy</t>
  </si>
  <si>
    <t>NorthWestern Corporation</t>
  </si>
  <si>
    <t>Southern Company</t>
  </si>
  <si>
    <t>WEC Energy Group, Inc.</t>
  </si>
  <si>
    <t>Xcel Energy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</si>
</sst>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164" formatCode="mmm\ d\,\ yyyy"/>
    <numFmt numFmtId="165" formatCode="0.0"/>
  </numFmts>
  <fonts count="13" x14ac:knownFonts="1">
    <font>
      <sz val="11"/>
      <color theme="1"/>
      <name val="Arial"/>
      <family val="2"/>
    </font>
    <font>
      <sz val="10"/>
      <name val="Arial"/>
      <family val="2"/>
    </font>
    <font>
      <b/>
      <u/>
      <sz val="11"/>
      <color rgb="FF0000FF"/>
      <name val="Arial"/>
      <family val="2"/>
    </font>
    <font>
      <sz val="10"/>
      <color theme="0" tint="-0.49998474074526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u/>
      <sz val="11"/>
      <color theme="1"/>
      <name val="Arial"/>
      <family val="2"/>
    </font>
    <font>
      <b/>
      <sz val="12"/>
      <color theme="1"/>
      <name val="Arial"/>
      <family val="2"/>
    </font>
    <font>
      <b/>
      <u val="singleAccounting"/>
      <sz val="11"/>
      <color theme="1"/>
      <name val="Arial"/>
      <family val="2"/>
    </font>
    <font>
      <sz val="11"/>
      <color rgb="FF0000FF"/>
      <name val="Arial"/>
      <family val="2"/>
    </font>
    <font>
      <b/>
      <sz val="24"/>
      <color theme="1"/>
      <name val="Arial"/>
      <family val="2"/>
    </font>
    <font>
      <b/>
      <u/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0" xfId="1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1" applyFont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  <protection locked="0"/>
    </xf>
    <xf numFmtId="2" fontId="5" fillId="0" borderId="0" xfId="1" applyNumberFormat="1" applyFont="1" applyAlignment="1" applyProtection="1">
      <alignment horizontal="center"/>
      <protection locked="0"/>
    </xf>
    <xf numFmtId="2" fontId="5" fillId="0" borderId="0" xfId="1" applyNumberFormat="1" applyFont="1" applyAlignment="1" applyProtection="1">
      <alignment horizontal="center"/>
    </xf>
    <xf numFmtId="2" fontId="5" fillId="0" borderId="0" xfId="1" applyNumberFormat="1" applyFont="1" applyFill="1" applyAlignment="1" applyProtection="1">
      <alignment horizontal="center"/>
    </xf>
    <xf numFmtId="164" fontId="0" fillId="0" borderId="0" xfId="0" applyNumberFormat="1" applyBorder="1" applyProtection="1"/>
    <xf numFmtId="164" fontId="0" fillId="0" borderId="0" xfId="0" applyNumberFormat="1" applyBorder="1" applyProtection="1">
      <protection locked="0"/>
    </xf>
    <xf numFmtId="2" fontId="5" fillId="2" borderId="0" xfId="1" applyNumberFormat="1" applyFont="1" applyFill="1" applyAlignment="1" applyProtection="1">
      <alignment horizontal="center"/>
    </xf>
    <xf numFmtId="0" fontId="0" fillId="0" borderId="0" xfId="0" applyFill="1" applyAlignment="1" applyProtection="1">
      <alignment horizontal="center"/>
      <protection locked="0"/>
    </xf>
    <xf numFmtId="2" fontId="5" fillId="0" borderId="0" xfId="1" applyNumberFormat="1" applyFont="1" applyFill="1" applyBorder="1" applyAlignment="1" applyProtection="1">
      <alignment horizontal="center"/>
      <protection locked="0"/>
    </xf>
    <xf numFmtId="2" fontId="5" fillId="0" borderId="0" xfId="1" applyNumberFormat="1" applyFont="1" applyFill="1" applyBorder="1" applyAlignment="1" applyProtection="1">
      <alignment horizontal="center"/>
    </xf>
    <xf numFmtId="164" fontId="0" fillId="0" borderId="0" xfId="0" applyNumberFormat="1"/>
    <xf numFmtId="165" fontId="5" fillId="0" borderId="0" xfId="1" applyNumberFormat="1" applyFont="1" applyAlignment="1" applyProtection="1">
      <alignment horizontal="center"/>
    </xf>
    <xf numFmtId="165" fontId="5" fillId="0" borderId="0" xfId="1" applyNumberFormat="1" applyFont="1" applyFill="1" applyAlignment="1" applyProtection="1">
      <alignment horizontal="center"/>
    </xf>
    <xf numFmtId="164" fontId="0" fillId="0" borderId="0" xfId="0" applyNumberFormat="1" applyFill="1" applyBorder="1" applyProtection="1"/>
    <xf numFmtId="164" fontId="0" fillId="0" borderId="0" xfId="0" applyNumberFormat="1" applyFill="1"/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/>
    <xf numFmtId="2" fontId="0" fillId="0" borderId="0" xfId="0" applyNumberFormat="1"/>
    <xf numFmtId="0" fontId="7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8" fillId="0" borderId="0" xfId="0" applyFont="1" applyAlignment="1">
      <alignment horizontal="center"/>
    </xf>
    <xf numFmtId="44" fontId="9" fillId="0" borderId="0" xfId="0" applyNumberFormat="1" applyFont="1" applyAlignment="1">
      <alignment horizontal="center"/>
    </xf>
    <xf numFmtId="44" fontId="9" fillId="0" borderId="0" xfId="0" applyNumberFormat="1" applyFont="1"/>
    <xf numFmtId="0" fontId="6" fillId="0" borderId="0" xfId="0" applyFont="1"/>
    <xf numFmtId="0" fontId="0" fillId="0" borderId="0" xfId="0" applyBorder="1"/>
    <xf numFmtId="164" fontId="0" fillId="0" borderId="0" xfId="0" applyNumberFormat="1" applyFill="1" applyBorder="1" applyProtection="1">
      <protection locked="0"/>
    </xf>
    <xf numFmtId="37" fontId="6" fillId="0" borderId="0" xfId="0" applyNumberFormat="1" applyFont="1" applyAlignment="1">
      <alignment horizontal="center"/>
    </xf>
    <xf numFmtId="0" fontId="0" fillId="3" borderId="0" xfId="0" applyFill="1"/>
    <xf numFmtId="0" fontId="10" fillId="0" borderId="0" xfId="0" applyFont="1" applyFill="1" applyAlignment="1">
      <alignment horizontal="center"/>
    </xf>
    <xf numFmtId="0" fontId="0" fillId="0" borderId="0" xfId="0" applyAlignment="1">
      <alignment vertical="top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2">
    <cellStyle name="Normal" xfId="0" builtinId="0"/>
    <cellStyle name="Normal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ProlawDocs\MMC\0718.1\Database\34127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snloffice"/>
      <sheetName val="Master VL Data"/>
      <sheetName val="VL Jan 19"/>
      <sheetName val="Case VL Data"/>
      <sheetName val="Company List"/>
      <sheetName val="WaterCompanyList"/>
      <sheetName val="Sheet3"/>
      <sheetName val="VL Dec '17"/>
      <sheetName val="VL Jan '18"/>
      <sheetName val="VL Feb '18"/>
      <sheetName val="Sheet1"/>
      <sheetName val="VL Oct 18"/>
    </sheetNames>
    <sheetDataSet>
      <sheetData sheetId="0"/>
      <sheetData sheetId="1"/>
      <sheetData sheetId="2"/>
      <sheetData sheetId="3"/>
      <sheetData sheetId="4">
        <row r="5">
          <cell r="A5">
            <v>448</v>
          </cell>
        </row>
        <row r="9">
          <cell r="A9" t="str">
            <v>CAFD</v>
          </cell>
        </row>
      </sheetData>
      <sheetData sheetId="5">
        <row r="4">
          <cell r="A4" t="str">
            <v>AWR</v>
          </cell>
          <cell r="B4" t="str">
            <v>American States Water</v>
          </cell>
        </row>
        <row r="5">
          <cell r="A5" t="str">
            <v>AWK</v>
          </cell>
          <cell r="B5" t="str">
            <v>American Water Works</v>
          </cell>
        </row>
        <row r="6">
          <cell r="A6" t="str">
            <v>WTR</v>
          </cell>
          <cell r="B6" t="str">
            <v>Aqua America</v>
          </cell>
        </row>
        <row r="7">
          <cell r="A7" t="str">
            <v>ARTNA</v>
          </cell>
          <cell r="B7" t="str">
            <v>Artesian Resources Corp.</v>
          </cell>
        </row>
        <row r="8">
          <cell r="A8" t="str">
            <v>CWT</v>
          </cell>
          <cell r="B8" t="str">
            <v>California Water</v>
          </cell>
        </row>
        <row r="9">
          <cell r="A9" t="str">
            <v>CTWS</v>
          </cell>
          <cell r="B9" t="str">
            <v>Connecticut Water Service</v>
          </cell>
        </row>
        <row r="10">
          <cell r="A10" t="str">
            <v>CWCO</v>
          </cell>
          <cell r="B10" t="str">
            <v>Consolidated Water</v>
          </cell>
        </row>
        <row r="11">
          <cell r="A11" t="str">
            <v>MSEX</v>
          </cell>
          <cell r="B11" t="str">
            <v>Middlesex Water</v>
          </cell>
        </row>
        <row r="12">
          <cell r="A12" t="str">
            <v>SJW</v>
          </cell>
          <cell r="B12" t="str">
            <v>SJW Group</v>
          </cell>
        </row>
        <row r="13">
          <cell r="A13" t="str">
            <v>YORW</v>
          </cell>
          <cell r="B13" t="str">
            <v>York Water Company (The)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8"/>
  <sheetViews>
    <sheetView tabSelected="1" topLeftCell="F1" zoomScaleNormal="100" workbookViewId="0">
      <selection activeCell="J5" sqref="J5"/>
    </sheetView>
  </sheetViews>
  <sheetFormatPr defaultRowHeight="14.25" x14ac:dyDescent="0.2"/>
  <cols>
    <col min="1" max="1" width="5.5" bestFit="1" customWidth="1"/>
    <col min="2" max="2" width="7.125" hidden="1" customWidth="1"/>
    <col min="3" max="3" width="11.25" customWidth="1"/>
    <col min="4" max="4" width="22.625" customWidth="1"/>
    <col min="5" max="5" width="9.5" bestFit="1" customWidth="1"/>
    <col min="6" max="6" width="9.5" customWidth="1"/>
    <col min="25" max="25" width="9" customWidth="1"/>
  </cols>
  <sheetData>
    <row r="1" spans="1:25" ht="30" x14ac:dyDescent="0.4">
      <c r="A1" s="36" t="s">
        <v>148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</row>
    <row r="4" spans="1:25" ht="20.25" x14ac:dyDescent="0.3">
      <c r="A4" s="37" t="s">
        <v>124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</row>
    <row r="5" spans="1:25" ht="15.75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</row>
    <row r="7" spans="1:25" ht="19.5" x14ac:dyDescent="0.55000000000000004">
      <c r="A7" s="27" t="s">
        <v>103</v>
      </c>
      <c r="B7" s="27" t="s">
        <v>0</v>
      </c>
      <c r="C7" s="28" t="s">
        <v>104</v>
      </c>
      <c r="D7" s="28"/>
      <c r="E7" s="27" t="s">
        <v>105</v>
      </c>
      <c r="F7" s="27" t="s">
        <v>135</v>
      </c>
      <c r="G7" s="27" t="s">
        <v>106</v>
      </c>
      <c r="H7" s="27" t="s">
        <v>107</v>
      </c>
      <c r="I7" s="27" t="s">
        <v>108</v>
      </c>
      <c r="J7" s="27" t="s">
        <v>109</v>
      </c>
      <c r="K7" s="27" t="s">
        <v>110</v>
      </c>
      <c r="L7" s="27" t="s">
        <v>111</v>
      </c>
      <c r="M7" s="27" t="s">
        <v>112</v>
      </c>
      <c r="N7" s="27" t="s">
        <v>113</v>
      </c>
      <c r="O7" s="27" t="s">
        <v>114</v>
      </c>
      <c r="P7" s="27" t="s">
        <v>115</v>
      </c>
      <c r="Q7" s="27" t="s">
        <v>116</v>
      </c>
      <c r="R7" s="27" t="s">
        <v>117</v>
      </c>
      <c r="S7" s="27" t="s">
        <v>118</v>
      </c>
      <c r="T7" s="27" t="s">
        <v>119</v>
      </c>
      <c r="U7" s="27" t="s">
        <v>120</v>
      </c>
      <c r="V7" s="27" t="s">
        <v>121</v>
      </c>
      <c r="W7" s="27" t="s">
        <v>122</v>
      </c>
      <c r="X7" s="27" t="s">
        <v>123</v>
      </c>
      <c r="Y7" s="24"/>
    </row>
    <row r="8" spans="1:25" ht="19.5" x14ac:dyDescent="0.55000000000000004">
      <c r="A8" s="27"/>
      <c r="B8" s="27"/>
      <c r="C8" s="28"/>
      <c r="D8" s="28"/>
      <c r="E8" s="32">
        <v>-1</v>
      </c>
      <c r="F8" s="32">
        <v>-2</v>
      </c>
      <c r="G8" s="32">
        <v>-3</v>
      </c>
      <c r="H8" s="32">
        <v>-4</v>
      </c>
      <c r="I8" s="32">
        <v>-5</v>
      </c>
      <c r="J8" s="32">
        <v>-6</v>
      </c>
      <c r="K8" s="32">
        <v>-7</v>
      </c>
      <c r="L8" s="32">
        <v>-8</v>
      </c>
      <c r="M8" s="32">
        <v>-9</v>
      </c>
      <c r="N8" s="32">
        <v>-10</v>
      </c>
      <c r="O8" s="32">
        <v>-11</v>
      </c>
      <c r="P8" s="32">
        <v>-12</v>
      </c>
      <c r="Q8" s="32">
        <v>-13</v>
      </c>
      <c r="R8" s="32">
        <v>-14</v>
      </c>
      <c r="S8" s="32">
        <v>-15</v>
      </c>
      <c r="T8" s="32">
        <v>-16</v>
      </c>
      <c r="U8" s="32">
        <v>-17</v>
      </c>
      <c r="V8" s="32">
        <v>-18</v>
      </c>
      <c r="W8" s="32">
        <v>-19</v>
      </c>
      <c r="X8" s="32">
        <v>-20</v>
      </c>
      <c r="Y8" s="24"/>
    </row>
    <row r="9" spans="1:25" x14ac:dyDescent="0.2">
      <c r="A9" s="20"/>
      <c r="B9" s="20"/>
    </row>
    <row r="10" spans="1:25" x14ac:dyDescent="0.2">
      <c r="A10" s="20">
        <v>1</v>
      </c>
      <c r="B10" s="34" t="s">
        <v>2</v>
      </c>
      <c r="C10" s="35" t="s">
        <v>138</v>
      </c>
      <c r="E10" s="25">
        <f t="shared" ref="E10" si="0">IFERROR(AVERAGE(F10:X10),"N/A")</f>
        <v>0.76315789473684226</v>
      </c>
      <c r="F10" s="25">
        <v>0.65</v>
      </c>
      <c r="G10" s="25">
        <f>IFERROR(VLOOKUP($B10&amp;"."&amp;G$7,'Beta Data'!$A$2:$E$1013,5,FALSE),"N/A")</f>
        <v>0.65</v>
      </c>
      <c r="H10" s="25">
        <f>IFERROR(VLOOKUP($B10&amp;"."&amp;H$7,'Beta Data'!$A$2:$E$1013,5,FALSE),"N/A")</f>
        <v>0.7</v>
      </c>
      <c r="I10" s="25">
        <f>IFERROR(VLOOKUP($B10&amp;"."&amp;I$7,'Beta Data'!$A$2:$E$1013,5,FALSE),"N/A")</f>
        <v>0.75</v>
      </c>
      <c r="J10" s="25">
        <f>IFERROR(VLOOKUP($B10&amp;"."&amp;J$7,'Beta Data'!$A$2:$E$1013,5,FALSE),"N/A")</f>
        <v>0.75</v>
      </c>
      <c r="K10" s="25">
        <f>IFERROR(VLOOKUP($B10&amp;"."&amp;K$7,'Beta Data'!$A$2:$E$1013,5,FALSE),"N/A")</f>
        <v>0.8</v>
      </c>
      <c r="L10" s="25">
        <f>IFERROR(VLOOKUP($B10&amp;"."&amp;L$7,'Beta Data'!$A$2:$E$1013,5,FALSE),"N/A")</f>
        <v>0.75</v>
      </c>
      <c r="M10" s="25">
        <f>IFERROR(VLOOKUP($B10&amp;"."&amp;M$7,'Beta Data'!$A$2:$E$1013,5,FALSE),"N/A")</f>
        <v>0.8</v>
      </c>
      <c r="N10" s="25">
        <f>IFERROR(VLOOKUP($B10&amp;"."&amp;N$7,'Beta Data'!$A$2:$E$1013,5,FALSE),"N/A")</f>
        <v>0.8</v>
      </c>
      <c r="O10" s="25">
        <f>IFERROR(VLOOKUP($B10&amp;"."&amp;O$7,'Beta Data'!$A$2:$E$1013,5,FALSE),"N/A")</f>
        <v>0.75</v>
      </c>
      <c r="P10" s="25">
        <f>IFERROR(VLOOKUP($B10&amp;"."&amp;P$7,'Beta Data'!$A$2:$E$1013,5,FALSE),"N/A")</f>
        <v>0.75</v>
      </c>
      <c r="Q10" s="25">
        <f>IFERROR(VLOOKUP($B10&amp;"."&amp;Q$7,'Beta Data'!$A$2:$E$1013,5,FALSE),"N/A")</f>
        <v>0.75</v>
      </c>
      <c r="R10" s="25">
        <f>IFERROR(VLOOKUP($B10&amp;"."&amp;R$7,'Beta Data'!$A$2:$E$1013,5,FALSE),"N/A")</f>
        <v>0.8</v>
      </c>
      <c r="S10" s="25">
        <f>IFERROR(VLOOKUP($B10&amp;"."&amp;S$7,'Beta Data'!$A$2:$E$1013,5,FALSE),"N/A")</f>
        <v>0.8</v>
      </c>
      <c r="T10" s="25">
        <f>IFERROR(VLOOKUP($B10&amp;"."&amp;T$7,'Beta Data'!$A$2:$E$1013,5,FALSE),"N/A")</f>
        <v>0.8</v>
      </c>
      <c r="U10" s="25">
        <f>IFERROR(VLOOKUP($B10&amp;"."&amp;U$7,'Beta Data'!$A$2:$E$1013,5,FALSE),"N/A")</f>
        <v>0.8</v>
      </c>
      <c r="V10" s="25">
        <f>IFERROR(VLOOKUP($B10&amp;"."&amp;V$7,'Beta Data'!$A$2:$E$1013,5,FALSE),"N/A")</f>
        <v>0.8</v>
      </c>
      <c r="W10" s="25">
        <f>IFERROR(VLOOKUP($B10&amp;"."&amp;W$7,'Beta Data'!$A$2:$E$1013,5,FALSE),"N/A")</f>
        <v>0.8</v>
      </c>
      <c r="X10" s="25">
        <f>IFERROR(VLOOKUP($B10&amp;"."&amp;X$7,'Beta Data'!$A$2:$E$1013,5,FALSE),"N/A")</f>
        <v>0.8</v>
      </c>
      <c r="Y10" s="23"/>
    </row>
    <row r="11" spans="1:25" x14ac:dyDescent="0.2">
      <c r="A11" s="20">
        <f>A10+1</f>
        <v>2</v>
      </c>
      <c r="B11" s="34" t="s">
        <v>3</v>
      </c>
      <c r="C11" s="35" t="s">
        <v>149</v>
      </c>
      <c r="E11" s="25">
        <f t="shared" ref="E11:E33" si="1">IFERROR(AVERAGE(F11:X11),"N/A")</f>
        <v>0.73157894736842133</v>
      </c>
      <c r="F11" s="25">
        <v>0.65</v>
      </c>
      <c r="G11" s="25">
        <f>IFERROR(VLOOKUP($B11&amp;"."&amp;G$7,'Beta Data'!$A$2:$E$1013,5,FALSE),"N/A")</f>
        <v>0.6</v>
      </c>
      <c r="H11" s="25">
        <f>IFERROR(VLOOKUP($B11&amp;"."&amp;H$7,'Beta Data'!$A$2:$E$1013,5,FALSE),"N/A")</f>
        <v>0.65</v>
      </c>
      <c r="I11" s="25">
        <f>IFERROR(VLOOKUP($B11&amp;"."&amp;I$7,'Beta Data'!$A$2:$E$1013,5,FALSE),"N/A")</f>
        <v>0.7</v>
      </c>
      <c r="J11" s="25">
        <f>IFERROR(VLOOKUP($B11&amp;"."&amp;J$7,'Beta Data'!$A$2:$E$1013,5,FALSE),"N/A")</f>
        <v>0.7</v>
      </c>
      <c r="K11" s="25">
        <f>IFERROR(VLOOKUP($B11&amp;"."&amp;K$7,'Beta Data'!$A$2:$E$1013,5,FALSE),"N/A")</f>
        <v>0.7</v>
      </c>
      <c r="L11" s="25">
        <f>IFERROR(VLOOKUP($B11&amp;"."&amp;L$7,'Beta Data'!$A$2:$E$1013,5,FALSE),"N/A")</f>
        <v>0.7</v>
      </c>
      <c r="M11" s="25">
        <f>IFERROR(VLOOKUP($B11&amp;"."&amp;M$7,'Beta Data'!$A$2:$E$1013,5,FALSE),"N/A")</f>
        <v>0.7</v>
      </c>
      <c r="N11" s="25">
        <f>IFERROR(VLOOKUP($B11&amp;"."&amp;N$7,'Beta Data'!$A$2:$E$1013,5,FALSE),"N/A")</f>
        <v>0.7</v>
      </c>
      <c r="O11" s="25">
        <f>IFERROR(VLOOKUP($B11&amp;"."&amp;O$7,'Beta Data'!$A$2:$E$1013,5,FALSE),"N/A")</f>
        <v>0.7</v>
      </c>
      <c r="P11" s="25">
        <f>IFERROR(VLOOKUP($B11&amp;"."&amp;P$7,'Beta Data'!$A$2:$E$1013,5,FALSE),"N/A")</f>
        <v>0.75</v>
      </c>
      <c r="Q11" s="25">
        <f>IFERROR(VLOOKUP($B11&amp;"."&amp;Q$7,'Beta Data'!$A$2:$E$1013,5,FALSE),"N/A")</f>
        <v>0.75</v>
      </c>
      <c r="R11" s="25">
        <f>IFERROR(VLOOKUP($B11&amp;"."&amp;R$7,'Beta Data'!$A$2:$E$1013,5,FALSE),"N/A")</f>
        <v>0.8</v>
      </c>
      <c r="S11" s="25">
        <f>IFERROR(VLOOKUP($B11&amp;"."&amp;S$7,'Beta Data'!$A$2:$E$1013,5,FALSE),"N/A")</f>
        <v>0.8</v>
      </c>
      <c r="T11" s="25">
        <f>IFERROR(VLOOKUP($B11&amp;"."&amp;T$7,'Beta Data'!$A$2:$E$1013,5,FALSE),"N/A")</f>
        <v>0.8</v>
      </c>
      <c r="U11" s="25">
        <f>IFERROR(VLOOKUP($B11&amp;"."&amp;U$7,'Beta Data'!$A$2:$E$1013,5,FALSE),"N/A")</f>
        <v>0.8</v>
      </c>
      <c r="V11" s="25">
        <f>IFERROR(VLOOKUP($B11&amp;"."&amp;V$7,'Beta Data'!$A$2:$E$1013,5,FALSE),"N/A")</f>
        <v>0.8</v>
      </c>
      <c r="W11" s="25">
        <f>IFERROR(VLOOKUP($B11&amp;"."&amp;W$7,'Beta Data'!$A$2:$E$1013,5,FALSE),"N/A")</f>
        <v>0.8</v>
      </c>
      <c r="X11" s="25">
        <f>IFERROR(VLOOKUP($B11&amp;"."&amp;X$7,'Beta Data'!$A$2:$E$1013,5,FALSE),"N/A")</f>
        <v>0.8</v>
      </c>
      <c r="Y11" s="23"/>
    </row>
    <row r="12" spans="1:25" x14ac:dyDescent="0.2">
      <c r="A12" s="20">
        <f t="shared" ref="A12:A33" si="2">A11+1</f>
        <v>3</v>
      </c>
      <c r="B12" s="34" t="s">
        <v>4</v>
      </c>
      <c r="C12" s="35" t="s">
        <v>150</v>
      </c>
      <c r="E12" s="25">
        <f t="shared" si="1"/>
        <v>0.68947368421052635</v>
      </c>
      <c r="F12" s="25">
        <v>0.6</v>
      </c>
      <c r="G12" s="25">
        <f>IFERROR(VLOOKUP($B12&amp;"."&amp;G$7,'Beta Data'!$A$2:$E$1013,5,FALSE),"N/A")</f>
        <v>0.55000000000000004</v>
      </c>
      <c r="H12" s="25">
        <f>IFERROR(VLOOKUP($B12&amp;"."&amp;H$7,'Beta Data'!$A$2:$E$1013,5,FALSE),"N/A")</f>
        <v>0.6</v>
      </c>
      <c r="I12" s="25">
        <f>IFERROR(VLOOKUP($B12&amp;"."&amp;I$7,'Beta Data'!$A$2:$E$1013,5,FALSE),"N/A")</f>
        <v>0.65</v>
      </c>
      <c r="J12" s="25">
        <f>IFERROR(VLOOKUP($B12&amp;"."&amp;J$7,'Beta Data'!$A$2:$E$1013,5,FALSE),"N/A")</f>
        <v>0.65</v>
      </c>
      <c r="K12" s="25">
        <f>IFERROR(VLOOKUP($B12&amp;"."&amp;K$7,'Beta Data'!$A$2:$E$1013,5,FALSE),"N/A")</f>
        <v>0.7</v>
      </c>
      <c r="L12" s="25">
        <f>IFERROR(VLOOKUP($B12&amp;"."&amp;L$7,'Beta Data'!$A$2:$E$1013,5,FALSE),"N/A")</f>
        <v>0.65</v>
      </c>
      <c r="M12" s="25">
        <f>IFERROR(VLOOKUP($B12&amp;"."&amp;M$7,'Beta Data'!$A$2:$E$1013,5,FALSE),"N/A")</f>
        <v>0.65</v>
      </c>
      <c r="N12" s="25">
        <f>IFERROR(VLOOKUP($B12&amp;"."&amp;N$7,'Beta Data'!$A$2:$E$1013,5,FALSE),"N/A")</f>
        <v>0.7</v>
      </c>
      <c r="O12" s="25">
        <f>IFERROR(VLOOKUP($B12&amp;"."&amp;O$7,'Beta Data'!$A$2:$E$1013,5,FALSE),"N/A")</f>
        <v>0.65</v>
      </c>
      <c r="P12" s="25">
        <f>IFERROR(VLOOKUP($B12&amp;"."&amp;P$7,'Beta Data'!$A$2:$E$1013,5,FALSE),"N/A")</f>
        <v>0.7</v>
      </c>
      <c r="Q12" s="25">
        <f>IFERROR(VLOOKUP($B12&amp;"."&amp;Q$7,'Beta Data'!$A$2:$E$1013,5,FALSE),"N/A")</f>
        <v>0.75</v>
      </c>
      <c r="R12" s="25">
        <f>IFERROR(VLOOKUP($B12&amp;"."&amp;R$7,'Beta Data'!$A$2:$E$1013,5,FALSE),"N/A")</f>
        <v>0.75</v>
      </c>
      <c r="S12" s="25">
        <f>IFERROR(VLOOKUP($B12&amp;"."&amp;S$7,'Beta Data'!$A$2:$E$1013,5,FALSE),"N/A")</f>
        <v>0.75</v>
      </c>
      <c r="T12" s="25">
        <f>IFERROR(VLOOKUP($B12&amp;"."&amp;T$7,'Beta Data'!$A$2:$E$1013,5,FALSE),"N/A")</f>
        <v>0.75</v>
      </c>
      <c r="U12" s="25">
        <f>IFERROR(VLOOKUP($B12&amp;"."&amp;U$7,'Beta Data'!$A$2:$E$1013,5,FALSE),"N/A")</f>
        <v>0.75</v>
      </c>
      <c r="V12" s="25">
        <f>IFERROR(VLOOKUP($B12&amp;"."&amp;V$7,'Beta Data'!$A$2:$E$1013,5,FALSE),"N/A")</f>
        <v>0.75</v>
      </c>
      <c r="W12" s="25">
        <f>IFERROR(VLOOKUP($B12&amp;"."&amp;W$7,'Beta Data'!$A$2:$E$1013,5,FALSE),"N/A")</f>
        <v>0.75</v>
      </c>
      <c r="X12" s="25">
        <f>IFERROR(VLOOKUP($B12&amp;"."&amp;X$7,'Beta Data'!$A$2:$E$1013,5,FALSE),"N/A")</f>
        <v>0.75</v>
      </c>
      <c r="Y12" s="23"/>
    </row>
    <row r="13" spans="1:25" x14ac:dyDescent="0.2">
      <c r="A13" s="20">
        <f t="shared" si="2"/>
        <v>4</v>
      </c>
      <c r="B13" s="34" t="s">
        <v>5</v>
      </c>
      <c r="C13" s="35" t="s">
        <v>137</v>
      </c>
      <c r="E13" s="25">
        <f t="shared" si="1"/>
        <v>0.65789473684210509</v>
      </c>
      <c r="F13" s="25">
        <v>0.55000000000000004</v>
      </c>
      <c r="G13" s="25">
        <f>IFERROR(VLOOKUP($B13&amp;"."&amp;G$7,'Beta Data'!$A$2:$E$1013,5,FALSE),"N/A")</f>
        <v>0.55000000000000004</v>
      </c>
      <c r="H13" s="25">
        <f>IFERROR(VLOOKUP($B13&amp;"."&amp;H$7,'Beta Data'!$A$2:$E$1013,5,FALSE),"N/A")</f>
        <v>0.6</v>
      </c>
      <c r="I13" s="25">
        <f>IFERROR(VLOOKUP($B13&amp;"."&amp;I$7,'Beta Data'!$A$2:$E$1013,5,FALSE),"N/A")</f>
        <v>0.65</v>
      </c>
      <c r="J13" s="25">
        <f>IFERROR(VLOOKUP($B13&amp;"."&amp;J$7,'Beta Data'!$A$2:$E$1013,5,FALSE),"N/A")</f>
        <v>0.65</v>
      </c>
      <c r="K13" s="25">
        <f>IFERROR(VLOOKUP($B13&amp;"."&amp;K$7,'Beta Data'!$A$2:$E$1013,5,FALSE),"N/A")</f>
        <v>0.65</v>
      </c>
      <c r="L13" s="25">
        <f>IFERROR(VLOOKUP($B13&amp;"."&amp;L$7,'Beta Data'!$A$2:$E$1013,5,FALSE),"N/A")</f>
        <v>0.65</v>
      </c>
      <c r="M13" s="25">
        <f>IFERROR(VLOOKUP($B13&amp;"."&amp;M$7,'Beta Data'!$A$2:$E$1013,5,FALSE),"N/A")</f>
        <v>0.65</v>
      </c>
      <c r="N13" s="25">
        <f>IFERROR(VLOOKUP($B13&amp;"."&amp;N$7,'Beta Data'!$A$2:$E$1013,5,FALSE),"N/A")</f>
        <v>0.65</v>
      </c>
      <c r="O13" s="25">
        <f>IFERROR(VLOOKUP($B13&amp;"."&amp;O$7,'Beta Data'!$A$2:$E$1013,5,FALSE),"N/A")</f>
        <v>0.65</v>
      </c>
      <c r="P13" s="25">
        <f>IFERROR(VLOOKUP($B13&amp;"."&amp;P$7,'Beta Data'!$A$2:$E$1013,5,FALSE),"N/A")</f>
        <v>0.65</v>
      </c>
      <c r="Q13" s="25">
        <f>IFERROR(VLOOKUP($B13&amp;"."&amp;Q$7,'Beta Data'!$A$2:$E$1013,5,FALSE),"N/A")</f>
        <v>0.7</v>
      </c>
      <c r="R13" s="25">
        <f>IFERROR(VLOOKUP($B13&amp;"."&amp;R$7,'Beta Data'!$A$2:$E$1013,5,FALSE),"N/A")</f>
        <v>0.7</v>
      </c>
      <c r="S13" s="25">
        <f>IFERROR(VLOOKUP($B13&amp;"."&amp;S$7,'Beta Data'!$A$2:$E$1013,5,FALSE),"N/A")</f>
        <v>0.7</v>
      </c>
      <c r="T13" s="25">
        <f>IFERROR(VLOOKUP($B13&amp;"."&amp;T$7,'Beta Data'!$A$2:$E$1013,5,FALSE),"N/A")</f>
        <v>0.7</v>
      </c>
      <c r="U13" s="25">
        <f>IFERROR(VLOOKUP($B13&amp;"."&amp;U$7,'Beta Data'!$A$2:$E$1013,5,FALSE),"N/A")</f>
        <v>0.7</v>
      </c>
      <c r="V13" s="25">
        <f>IFERROR(VLOOKUP($B13&amp;"."&amp;V$7,'Beta Data'!$A$2:$E$1013,5,FALSE),"N/A")</f>
        <v>0.7</v>
      </c>
      <c r="W13" s="25">
        <f>IFERROR(VLOOKUP($B13&amp;"."&amp;W$7,'Beta Data'!$A$2:$E$1013,5,FALSE),"N/A")</f>
        <v>0.7</v>
      </c>
      <c r="X13" s="25">
        <f>IFERROR(VLOOKUP($B13&amp;"."&amp;X$7,'Beta Data'!$A$2:$E$1013,5,FALSE),"N/A")</f>
        <v>0.7</v>
      </c>
      <c r="Y13" s="23"/>
    </row>
    <row r="14" spans="1:25" hidden="1" x14ac:dyDescent="0.2">
      <c r="A14" s="20"/>
      <c r="B14" s="34" t="s">
        <v>12</v>
      </c>
      <c r="C14" s="35" t="s">
        <v>151</v>
      </c>
      <c r="E14" s="25">
        <f t="shared" si="1"/>
        <v>0.35</v>
      </c>
      <c r="F14" s="25">
        <v>0.4</v>
      </c>
      <c r="G14" s="25">
        <f>IFERROR(VLOOKUP($B14&amp;"."&amp;G$7,'Beta Data'!$A$2:$E$1013,5,FALSE),"N/A")</f>
        <v>0.3</v>
      </c>
      <c r="H14" s="25">
        <f>IFERROR(VLOOKUP($B14&amp;"."&amp;H$7,'Beta Data'!$A$2:$E$1013,5,FALSE),"N/A")</f>
        <v>0.3</v>
      </c>
      <c r="I14" s="25">
        <f>IFERROR(VLOOKUP($B14&amp;"."&amp;I$7,'Beta Data'!$A$2:$E$1013,5,FALSE),"N/A")</f>
        <v>0.4</v>
      </c>
      <c r="J14" s="25">
        <f>IFERROR(VLOOKUP($B14&amp;"."&amp;J$7,'Beta Data'!$A$2:$E$1013,5,FALSE),"N/A")</f>
        <v>0.35</v>
      </c>
      <c r="K14" s="25" t="str">
        <f>IFERROR(VLOOKUP($B14&amp;"."&amp;K$7,'Beta Data'!$A$2:$E$1013,5,FALSE),"N/A")</f>
        <v>NMF</v>
      </c>
      <c r="L14" s="25" t="str">
        <f>IFERROR(VLOOKUP($B14&amp;"."&amp;L$7,'Beta Data'!$A$2:$E$1013,5,FALSE),"N/A")</f>
        <v>NMF</v>
      </c>
      <c r="M14" s="25" t="str">
        <f>IFERROR(VLOOKUP($B14&amp;"."&amp;M$7,'Beta Data'!$A$2:$E$1013,5,FALSE),"N/A")</f>
        <v>NMF</v>
      </c>
      <c r="N14" s="25" t="str">
        <f>IFERROR(VLOOKUP($B14&amp;"."&amp;N$7,'Beta Data'!$A$2:$E$1013,5,FALSE),"N/A")</f>
        <v>NMF</v>
      </c>
      <c r="O14" s="25" t="str">
        <f>IFERROR(VLOOKUP($B14&amp;"."&amp;O$7,'Beta Data'!$A$2:$E$1013,5,FALSE),"N/A")</f>
        <v>NMF</v>
      </c>
      <c r="P14" s="25" t="str">
        <f>IFERROR(VLOOKUP($B14&amp;"."&amp;P$7,'Beta Data'!$A$2:$E$1013,5,FALSE),"N/A")</f>
        <v>N/A</v>
      </c>
      <c r="Q14" s="25" t="str">
        <f>IFERROR(VLOOKUP($B14&amp;"."&amp;Q$7,'Beta Data'!$A$2:$E$1013,5,FALSE),"N/A")</f>
        <v>N/A</v>
      </c>
      <c r="R14" s="25" t="str">
        <f>IFERROR(VLOOKUP($B14&amp;"."&amp;R$7,'Beta Data'!$A$2:$E$1013,5,FALSE),"N/A")</f>
        <v>N/A</v>
      </c>
      <c r="S14" s="25" t="str">
        <f>IFERROR(VLOOKUP($B14&amp;"."&amp;S$7,'Beta Data'!$A$2:$E$1013,5,FALSE),"N/A")</f>
        <v>N/A</v>
      </c>
      <c r="T14" s="25" t="str">
        <f>IFERROR(VLOOKUP($B14&amp;"."&amp;T$7,'Beta Data'!$A$2:$E$1013,5,FALSE),"N/A")</f>
        <v>N/A</v>
      </c>
      <c r="U14" s="25" t="str">
        <f>IFERROR(VLOOKUP($B14&amp;"."&amp;U$7,'Beta Data'!$A$2:$E$1013,5,FALSE),"N/A")</f>
        <v>N/A</v>
      </c>
      <c r="V14" s="25" t="str">
        <f>IFERROR(VLOOKUP($B14&amp;"."&amp;V$7,'Beta Data'!$A$2:$E$1013,5,FALSE),"N/A")</f>
        <v>N/A</v>
      </c>
      <c r="W14" s="25" t="str">
        <f>IFERROR(VLOOKUP($B14&amp;"."&amp;W$7,'Beta Data'!$A$2:$E$1013,5,FALSE),"N/A")</f>
        <v>N/A</v>
      </c>
      <c r="X14" s="25" t="str">
        <f>IFERROR(VLOOKUP($B14&amp;"."&amp;X$7,'Beta Data'!$A$2:$E$1013,5,FALSE),"N/A")</f>
        <v>N/A</v>
      </c>
      <c r="Y14" s="23"/>
    </row>
    <row r="15" spans="1:25" x14ac:dyDescent="0.2">
      <c r="A15" s="20">
        <f>A13+1</f>
        <v>5</v>
      </c>
      <c r="B15" s="34" t="s">
        <v>14</v>
      </c>
      <c r="C15" s="35" t="s">
        <v>152</v>
      </c>
      <c r="E15" s="25">
        <f t="shared" si="1"/>
        <v>0.88421052631578956</v>
      </c>
      <c r="F15" s="25">
        <v>0.75</v>
      </c>
      <c r="G15" s="25">
        <f>IFERROR(VLOOKUP($B15&amp;"."&amp;G$7,'Beta Data'!$A$2:$E$1013,5,FALSE),"N/A")</f>
        <v>0.8</v>
      </c>
      <c r="H15" s="25">
        <f>IFERROR(VLOOKUP($B15&amp;"."&amp;H$7,'Beta Data'!$A$2:$E$1013,5,FALSE),"N/A")</f>
        <v>0.85</v>
      </c>
      <c r="I15" s="25">
        <f>IFERROR(VLOOKUP($B15&amp;"."&amp;I$7,'Beta Data'!$A$2:$E$1013,5,FALSE),"N/A")</f>
        <v>0.9</v>
      </c>
      <c r="J15" s="25">
        <f>IFERROR(VLOOKUP($B15&amp;"."&amp;J$7,'Beta Data'!$A$2:$E$1013,5,FALSE),"N/A")</f>
        <v>0.9</v>
      </c>
      <c r="K15" s="25">
        <f>IFERROR(VLOOKUP($B15&amp;"."&amp;K$7,'Beta Data'!$A$2:$E$1013,5,FALSE),"N/A")</f>
        <v>0.9</v>
      </c>
      <c r="L15" s="25">
        <f>IFERROR(VLOOKUP($B15&amp;"."&amp;L$7,'Beta Data'!$A$2:$E$1013,5,FALSE),"N/A")</f>
        <v>0.85</v>
      </c>
      <c r="M15" s="25">
        <f>IFERROR(VLOOKUP($B15&amp;"."&amp;M$7,'Beta Data'!$A$2:$E$1013,5,FALSE),"N/A")</f>
        <v>0.85</v>
      </c>
      <c r="N15" s="25">
        <f>IFERROR(VLOOKUP($B15&amp;"."&amp;N$7,'Beta Data'!$A$2:$E$1013,5,FALSE),"N/A")</f>
        <v>0.9</v>
      </c>
      <c r="O15" s="25">
        <f>IFERROR(VLOOKUP($B15&amp;"."&amp;O$7,'Beta Data'!$A$2:$E$1013,5,FALSE),"N/A")</f>
        <v>0.9</v>
      </c>
      <c r="P15" s="25">
        <f>IFERROR(VLOOKUP($B15&amp;"."&amp;P$7,'Beta Data'!$A$2:$E$1013,5,FALSE),"N/A")</f>
        <v>0.9</v>
      </c>
      <c r="Q15" s="25">
        <f>IFERROR(VLOOKUP($B15&amp;"."&amp;Q$7,'Beta Data'!$A$2:$E$1013,5,FALSE),"N/A")</f>
        <v>0.9</v>
      </c>
      <c r="R15" s="25">
        <f>IFERROR(VLOOKUP($B15&amp;"."&amp;R$7,'Beta Data'!$A$2:$E$1013,5,FALSE),"N/A")</f>
        <v>0.9</v>
      </c>
      <c r="S15" s="25">
        <f>IFERROR(VLOOKUP($B15&amp;"."&amp;S$7,'Beta Data'!$A$2:$E$1013,5,FALSE),"N/A")</f>
        <v>0.95</v>
      </c>
      <c r="T15" s="25">
        <f>IFERROR(VLOOKUP($B15&amp;"."&amp;T$7,'Beta Data'!$A$2:$E$1013,5,FALSE),"N/A")</f>
        <v>0.95</v>
      </c>
      <c r="U15" s="25">
        <f>IFERROR(VLOOKUP($B15&amp;"."&amp;U$7,'Beta Data'!$A$2:$E$1013,5,FALSE),"N/A")</f>
        <v>0.95</v>
      </c>
      <c r="V15" s="25">
        <f>IFERROR(VLOOKUP($B15&amp;"."&amp;V$7,'Beta Data'!$A$2:$E$1013,5,FALSE),"N/A")</f>
        <v>0.9</v>
      </c>
      <c r="W15" s="25">
        <f>IFERROR(VLOOKUP($B15&amp;"."&amp;W$7,'Beta Data'!$A$2:$E$1013,5,FALSE),"N/A")</f>
        <v>0.9</v>
      </c>
      <c r="X15" s="25">
        <f>IFERROR(VLOOKUP($B15&amp;"."&amp;X$7,'Beta Data'!$A$2:$E$1013,5,FALSE),"N/A")</f>
        <v>0.85</v>
      </c>
      <c r="Y15" s="23"/>
    </row>
    <row r="16" spans="1:25" x14ac:dyDescent="0.2">
      <c r="A16" s="20">
        <f t="shared" si="2"/>
        <v>6</v>
      </c>
      <c r="B16" s="34" t="s">
        <v>18</v>
      </c>
      <c r="C16" s="35" t="s">
        <v>153</v>
      </c>
      <c r="E16" s="25">
        <f t="shared" si="1"/>
        <v>0.66842105263157892</v>
      </c>
      <c r="F16" s="25">
        <v>0.55000000000000004</v>
      </c>
      <c r="G16" s="25">
        <f>IFERROR(VLOOKUP($B16&amp;"."&amp;G$7,'Beta Data'!$A$2:$E$1013,5,FALSE),"N/A")</f>
        <v>0.55000000000000004</v>
      </c>
      <c r="H16" s="25">
        <f>IFERROR(VLOOKUP($B16&amp;"."&amp;H$7,'Beta Data'!$A$2:$E$1013,5,FALSE),"N/A")</f>
        <v>0.55000000000000004</v>
      </c>
      <c r="I16" s="25">
        <f>IFERROR(VLOOKUP($B16&amp;"."&amp;I$7,'Beta Data'!$A$2:$E$1013,5,FALSE),"N/A")</f>
        <v>0.65</v>
      </c>
      <c r="J16" s="25">
        <f>IFERROR(VLOOKUP($B16&amp;"."&amp;J$7,'Beta Data'!$A$2:$E$1013,5,FALSE),"N/A")</f>
        <v>0.65</v>
      </c>
      <c r="K16" s="25">
        <f>IFERROR(VLOOKUP($B16&amp;"."&amp;K$7,'Beta Data'!$A$2:$E$1013,5,FALSE),"N/A")</f>
        <v>0.65</v>
      </c>
      <c r="L16" s="25">
        <f>IFERROR(VLOOKUP($B16&amp;"."&amp;L$7,'Beta Data'!$A$2:$E$1013,5,FALSE),"N/A")</f>
        <v>0.65</v>
      </c>
      <c r="M16" s="25">
        <f>IFERROR(VLOOKUP($B16&amp;"."&amp;M$7,'Beta Data'!$A$2:$E$1013,5,FALSE),"N/A")</f>
        <v>0.65</v>
      </c>
      <c r="N16" s="25">
        <f>IFERROR(VLOOKUP($B16&amp;"."&amp;N$7,'Beta Data'!$A$2:$E$1013,5,FALSE),"N/A")</f>
        <v>0.65</v>
      </c>
      <c r="O16" s="25">
        <f>IFERROR(VLOOKUP($B16&amp;"."&amp;O$7,'Beta Data'!$A$2:$E$1013,5,FALSE),"N/A")</f>
        <v>0.65</v>
      </c>
      <c r="P16" s="25">
        <f>IFERROR(VLOOKUP($B16&amp;"."&amp;P$7,'Beta Data'!$A$2:$E$1013,5,FALSE),"N/A")</f>
        <v>0.65</v>
      </c>
      <c r="Q16" s="25">
        <f>IFERROR(VLOOKUP($B16&amp;"."&amp;Q$7,'Beta Data'!$A$2:$E$1013,5,FALSE),"N/A")</f>
        <v>0.7</v>
      </c>
      <c r="R16" s="25">
        <f>IFERROR(VLOOKUP($B16&amp;"."&amp;R$7,'Beta Data'!$A$2:$E$1013,5,FALSE),"N/A")</f>
        <v>0.75</v>
      </c>
      <c r="S16" s="25">
        <f>IFERROR(VLOOKUP($B16&amp;"."&amp;S$7,'Beta Data'!$A$2:$E$1013,5,FALSE),"N/A")</f>
        <v>0.75</v>
      </c>
      <c r="T16" s="25">
        <f>IFERROR(VLOOKUP($B16&amp;"."&amp;T$7,'Beta Data'!$A$2:$E$1013,5,FALSE),"N/A")</f>
        <v>0.7</v>
      </c>
      <c r="U16" s="25">
        <f>IFERROR(VLOOKUP($B16&amp;"."&amp;U$7,'Beta Data'!$A$2:$E$1013,5,FALSE),"N/A")</f>
        <v>0.75</v>
      </c>
      <c r="V16" s="25">
        <f>IFERROR(VLOOKUP($B16&amp;"."&amp;V$7,'Beta Data'!$A$2:$E$1013,5,FALSE),"N/A")</f>
        <v>0.75</v>
      </c>
      <c r="W16" s="25">
        <f>IFERROR(VLOOKUP($B16&amp;"."&amp;W$7,'Beta Data'!$A$2:$E$1013,5,FALSE),"N/A")</f>
        <v>0.7</v>
      </c>
      <c r="X16" s="25">
        <f>IFERROR(VLOOKUP($B16&amp;"."&amp;X$7,'Beta Data'!$A$2:$E$1013,5,FALSE),"N/A")</f>
        <v>0.75</v>
      </c>
      <c r="Y16" s="23"/>
    </row>
    <row r="17" spans="1:25" x14ac:dyDescent="0.2">
      <c r="A17" s="20">
        <f t="shared" si="2"/>
        <v>7</v>
      </c>
      <c r="B17" s="34" t="s">
        <v>20</v>
      </c>
      <c r="C17" s="35" t="s">
        <v>154</v>
      </c>
      <c r="E17" s="25">
        <f t="shared" si="1"/>
        <v>0.53684210526315779</v>
      </c>
      <c r="F17" s="25">
        <v>0.45</v>
      </c>
      <c r="G17" s="25">
        <f>IFERROR(VLOOKUP($B17&amp;"."&amp;G$7,'Beta Data'!$A$2:$E$1013,5,FALSE),"N/A")</f>
        <v>0.45</v>
      </c>
      <c r="H17" s="25">
        <f>IFERROR(VLOOKUP($B17&amp;"."&amp;H$7,'Beta Data'!$A$2:$E$1013,5,FALSE),"N/A")</f>
        <v>0.45</v>
      </c>
      <c r="I17" s="25">
        <f>IFERROR(VLOOKUP($B17&amp;"."&amp;I$7,'Beta Data'!$A$2:$E$1013,5,FALSE),"N/A")</f>
        <v>0.5</v>
      </c>
      <c r="J17" s="25">
        <f>IFERROR(VLOOKUP($B17&amp;"."&amp;J$7,'Beta Data'!$A$2:$E$1013,5,FALSE),"N/A")</f>
        <v>0.5</v>
      </c>
      <c r="K17" s="25">
        <f>IFERROR(VLOOKUP($B17&amp;"."&amp;K$7,'Beta Data'!$A$2:$E$1013,5,FALSE),"N/A")</f>
        <v>0.5</v>
      </c>
      <c r="L17" s="25">
        <f>IFERROR(VLOOKUP($B17&amp;"."&amp;L$7,'Beta Data'!$A$2:$E$1013,5,FALSE),"N/A")</f>
        <v>0.5</v>
      </c>
      <c r="M17" s="25">
        <f>IFERROR(VLOOKUP($B17&amp;"."&amp;M$7,'Beta Data'!$A$2:$E$1013,5,FALSE),"N/A")</f>
        <v>0.5</v>
      </c>
      <c r="N17" s="25">
        <f>IFERROR(VLOOKUP($B17&amp;"."&amp;N$7,'Beta Data'!$A$2:$E$1013,5,FALSE),"N/A")</f>
        <v>0.55000000000000004</v>
      </c>
      <c r="O17" s="25">
        <f>IFERROR(VLOOKUP($B17&amp;"."&amp;O$7,'Beta Data'!$A$2:$E$1013,5,FALSE),"N/A")</f>
        <v>0.55000000000000004</v>
      </c>
      <c r="P17" s="25">
        <f>IFERROR(VLOOKUP($B17&amp;"."&amp;P$7,'Beta Data'!$A$2:$E$1013,5,FALSE),"N/A")</f>
        <v>0.55000000000000004</v>
      </c>
      <c r="Q17" s="25">
        <f>IFERROR(VLOOKUP($B17&amp;"."&amp;Q$7,'Beta Data'!$A$2:$E$1013,5,FALSE),"N/A")</f>
        <v>0.55000000000000004</v>
      </c>
      <c r="R17" s="25">
        <f>IFERROR(VLOOKUP($B17&amp;"."&amp;R$7,'Beta Data'!$A$2:$E$1013,5,FALSE),"N/A")</f>
        <v>0.55000000000000004</v>
      </c>
      <c r="S17" s="25">
        <f>IFERROR(VLOOKUP($B17&amp;"."&amp;S$7,'Beta Data'!$A$2:$E$1013,5,FALSE),"N/A")</f>
        <v>0.6</v>
      </c>
      <c r="T17" s="25">
        <f>IFERROR(VLOOKUP($B17&amp;"."&amp;T$7,'Beta Data'!$A$2:$E$1013,5,FALSE),"N/A")</f>
        <v>0.6</v>
      </c>
      <c r="U17" s="25">
        <f>IFERROR(VLOOKUP($B17&amp;"."&amp;U$7,'Beta Data'!$A$2:$E$1013,5,FALSE),"N/A")</f>
        <v>0.6</v>
      </c>
      <c r="V17" s="25">
        <f>IFERROR(VLOOKUP($B17&amp;"."&amp;V$7,'Beta Data'!$A$2:$E$1013,5,FALSE),"N/A")</f>
        <v>0.6</v>
      </c>
      <c r="W17" s="25">
        <f>IFERROR(VLOOKUP($B17&amp;"."&amp;W$7,'Beta Data'!$A$2:$E$1013,5,FALSE),"N/A")</f>
        <v>0.6</v>
      </c>
      <c r="X17" s="25">
        <f>IFERROR(VLOOKUP($B17&amp;"."&amp;X$7,'Beta Data'!$A$2:$E$1013,5,FALSE),"N/A")</f>
        <v>0.6</v>
      </c>
      <c r="Y17" s="23"/>
    </row>
    <row r="18" spans="1:25" x14ac:dyDescent="0.2">
      <c r="A18" s="20">
        <f t="shared" si="2"/>
        <v>8</v>
      </c>
      <c r="B18" s="34" t="s">
        <v>24</v>
      </c>
      <c r="C18" s="35" t="s">
        <v>155</v>
      </c>
      <c r="E18" s="25">
        <f t="shared" si="1"/>
        <v>0.67894736842105274</v>
      </c>
      <c r="F18" s="25">
        <v>0.55000000000000004</v>
      </c>
      <c r="G18" s="25">
        <f>IFERROR(VLOOKUP($B18&amp;"."&amp;G$7,'Beta Data'!$A$2:$E$1013,5,FALSE),"N/A")</f>
        <v>0.55000000000000004</v>
      </c>
      <c r="H18" s="25">
        <f>IFERROR(VLOOKUP($B18&amp;"."&amp;H$7,'Beta Data'!$A$2:$E$1013,5,FALSE),"N/A")</f>
        <v>0.6</v>
      </c>
      <c r="I18" s="25">
        <f>IFERROR(VLOOKUP($B18&amp;"."&amp;I$7,'Beta Data'!$A$2:$E$1013,5,FALSE),"N/A")</f>
        <v>0.65</v>
      </c>
      <c r="J18" s="25">
        <f>IFERROR(VLOOKUP($B18&amp;"."&amp;J$7,'Beta Data'!$A$2:$E$1013,5,FALSE),"N/A")</f>
        <v>0.65</v>
      </c>
      <c r="K18" s="25">
        <f>IFERROR(VLOOKUP($B18&amp;"."&amp;K$7,'Beta Data'!$A$2:$E$1013,5,FALSE),"N/A")</f>
        <v>0.65</v>
      </c>
      <c r="L18" s="25">
        <f>IFERROR(VLOOKUP($B18&amp;"."&amp;L$7,'Beta Data'!$A$2:$E$1013,5,FALSE),"N/A")</f>
        <v>0.65</v>
      </c>
      <c r="M18" s="25">
        <f>IFERROR(VLOOKUP($B18&amp;"."&amp;M$7,'Beta Data'!$A$2:$E$1013,5,FALSE),"N/A")</f>
        <v>0.65</v>
      </c>
      <c r="N18" s="25">
        <f>IFERROR(VLOOKUP($B18&amp;"."&amp;N$7,'Beta Data'!$A$2:$E$1013,5,FALSE),"N/A")</f>
        <v>0.65</v>
      </c>
      <c r="O18" s="25">
        <f>IFERROR(VLOOKUP($B18&amp;"."&amp;O$7,'Beta Data'!$A$2:$E$1013,5,FALSE),"N/A")</f>
        <v>0.65</v>
      </c>
      <c r="P18" s="25">
        <f>IFERROR(VLOOKUP($B18&amp;"."&amp;P$7,'Beta Data'!$A$2:$E$1013,5,FALSE),"N/A")</f>
        <v>0.7</v>
      </c>
      <c r="Q18" s="25">
        <f>IFERROR(VLOOKUP($B18&amp;"."&amp;Q$7,'Beta Data'!$A$2:$E$1013,5,FALSE),"N/A")</f>
        <v>0.7</v>
      </c>
      <c r="R18" s="25">
        <f>IFERROR(VLOOKUP($B18&amp;"."&amp;R$7,'Beta Data'!$A$2:$E$1013,5,FALSE),"N/A")</f>
        <v>0.75</v>
      </c>
      <c r="S18" s="25">
        <f>IFERROR(VLOOKUP($B18&amp;"."&amp;S$7,'Beta Data'!$A$2:$E$1013,5,FALSE),"N/A")</f>
        <v>0.75</v>
      </c>
      <c r="T18" s="25">
        <f>IFERROR(VLOOKUP($B18&amp;"."&amp;T$7,'Beta Data'!$A$2:$E$1013,5,FALSE),"N/A")</f>
        <v>0.75</v>
      </c>
      <c r="U18" s="25">
        <f>IFERROR(VLOOKUP($B18&amp;"."&amp;U$7,'Beta Data'!$A$2:$E$1013,5,FALSE),"N/A")</f>
        <v>0.75</v>
      </c>
      <c r="V18" s="25">
        <f>IFERROR(VLOOKUP($B18&amp;"."&amp;V$7,'Beta Data'!$A$2:$E$1013,5,FALSE),"N/A")</f>
        <v>0.75</v>
      </c>
      <c r="W18" s="25">
        <f>IFERROR(VLOOKUP($B18&amp;"."&amp;W$7,'Beta Data'!$A$2:$E$1013,5,FALSE),"N/A")</f>
        <v>0.75</v>
      </c>
      <c r="X18" s="25">
        <f>IFERROR(VLOOKUP($B18&amp;"."&amp;X$7,'Beta Data'!$A$2:$E$1013,5,FALSE),"N/A")</f>
        <v>0.75</v>
      </c>
      <c r="Y18" s="23"/>
    </row>
    <row r="19" spans="1:25" x14ac:dyDescent="0.2">
      <c r="A19" s="20">
        <f t="shared" si="2"/>
        <v>9</v>
      </c>
      <c r="B19" s="34" t="s">
        <v>25</v>
      </c>
      <c r="C19" s="35" t="s">
        <v>156</v>
      </c>
      <c r="E19" s="25">
        <f t="shared" si="1"/>
        <v>0.58684210526315772</v>
      </c>
      <c r="F19" s="25">
        <v>0.5</v>
      </c>
      <c r="G19" s="25">
        <f>IFERROR(VLOOKUP($B19&amp;"."&amp;G$7,'Beta Data'!$A$2:$E$1013,5,FALSE),"N/A")</f>
        <v>0.55000000000000004</v>
      </c>
      <c r="H19" s="25">
        <f>IFERROR(VLOOKUP($B19&amp;"."&amp;H$7,'Beta Data'!$A$2:$E$1013,5,FALSE),"N/A")</f>
        <v>0.55000000000000004</v>
      </c>
      <c r="I19" s="25">
        <f>IFERROR(VLOOKUP($B19&amp;"."&amp;I$7,'Beta Data'!$A$2:$E$1013,5,FALSE),"N/A")</f>
        <v>0.6</v>
      </c>
      <c r="J19" s="25">
        <f>IFERROR(VLOOKUP($B19&amp;"."&amp;J$7,'Beta Data'!$A$2:$E$1013,5,FALSE),"N/A")</f>
        <v>0.6</v>
      </c>
      <c r="K19" s="25">
        <f>IFERROR(VLOOKUP($B19&amp;"."&amp;K$7,'Beta Data'!$A$2:$E$1013,5,FALSE),"N/A")</f>
        <v>0.6</v>
      </c>
      <c r="L19" s="25">
        <f>IFERROR(VLOOKUP($B19&amp;"."&amp;L$7,'Beta Data'!$A$2:$E$1013,5,FALSE),"N/A")</f>
        <v>0.6</v>
      </c>
      <c r="M19" s="25">
        <f>IFERROR(VLOOKUP($B19&amp;"."&amp;M$7,'Beta Data'!$A$2:$E$1013,5,FALSE),"N/A")</f>
        <v>0.6</v>
      </c>
      <c r="N19" s="25">
        <f>IFERROR(VLOOKUP($B19&amp;"."&amp;N$7,'Beta Data'!$A$2:$E$1013,5,FALSE),"N/A")</f>
        <v>0.6</v>
      </c>
      <c r="O19" s="25">
        <f>IFERROR(VLOOKUP($B19&amp;"."&amp;O$7,'Beta Data'!$A$2:$E$1013,5,FALSE),"N/A")</f>
        <v>0.6</v>
      </c>
      <c r="P19" s="25">
        <f>IFERROR(VLOOKUP($B19&amp;"."&amp;P$7,'Beta Data'!$A$2:$E$1013,5,FALSE),"N/A")</f>
        <v>0.6</v>
      </c>
      <c r="Q19" s="25">
        <f>IFERROR(VLOOKUP($B19&amp;"."&amp;Q$7,'Beta Data'!$A$2:$E$1013,5,FALSE),"N/A")</f>
        <v>0.6</v>
      </c>
      <c r="R19" s="25">
        <f>IFERROR(VLOOKUP($B19&amp;"."&amp;R$7,'Beta Data'!$A$2:$E$1013,5,FALSE),"N/A")</f>
        <v>0.65</v>
      </c>
      <c r="S19" s="25">
        <f>IFERROR(VLOOKUP($B19&amp;"."&amp;S$7,'Beta Data'!$A$2:$E$1013,5,FALSE),"N/A")</f>
        <v>0.5</v>
      </c>
      <c r="T19" s="25">
        <f>IFERROR(VLOOKUP($B19&amp;"."&amp;T$7,'Beta Data'!$A$2:$E$1013,5,FALSE),"N/A")</f>
        <v>0.6</v>
      </c>
      <c r="U19" s="25">
        <f>IFERROR(VLOOKUP($B19&amp;"."&amp;U$7,'Beta Data'!$A$2:$E$1013,5,FALSE),"N/A")</f>
        <v>0.6</v>
      </c>
      <c r="V19" s="25">
        <f>IFERROR(VLOOKUP($B19&amp;"."&amp;V$7,'Beta Data'!$A$2:$E$1013,5,FALSE),"N/A")</f>
        <v>0.6</v>
      </c>
      <c r="W19" s="25">
        <f>IFERROR(VLOOKUP($B19&amp;"."&amp;W$7,'Beta Data'!$A$2:$E$1013,5,FALSE),"N/A")</f>
        <v>0.6</v>
      </c>
      <c r="X19" s="25">
        <f>IFERROR(VLOOKUP($B19&amp;"."&amp;X$7,'Beta Data'!$A$2:$E$1013,5,FALSE),"N/A")</f>
        <v>0.6</v>
      </c>
      <c r="Y19" s="23"/>
    </row>
    <row r="20" spans="1:25" x14ac:dyDescent="0.2">
      <c r="A20" s="20">
        <f t="shared" si="2"/>
        <v>10</v>
      </c>
      <c r="B20" s="34" t="s">
        <v>27</v>
      </c>
      <c r="C20" s="35" t="s">
        <v>139</v>
      </c>
      <c r="E20" s="25">
        <f t="shared" si="1"/>
        <v>0.72894736842105257</v>
      </c>
      <c r="F20" s="25">
        <f>IFERROR(VLOOKUP($B20&amp;"."&amp;F$7,'Beta Data'!$A$2:$E$1013,5,FALSE),"N/A")</f>
        <v>0.65</v>
      </c>
      <c r="G20" s="25">
        <f>IFERROR(VLOOKUP($B20&amp;"."&amp;G$7,'Beta Data'!$A$2:$E$1013,5,FALSE),"N/A")</f>
        <v>0.7</v>
      </c>
      <c r="H20" s="25">
        <f>IFERROR(VLOOKUP($B20&amp;"."&amp;H$7,'Beta Data'!$A$2:$E$1013,5,FALSE),"N/A")</f>
        <v>0.75</v>
      </c>
      <c r="I20" s="25">
        <f>IFERROR(VLOOKUP($B20&amp;"."&amp;I$7,'Beta Data'!$A$2:$E$1013,5,FALSE),"N/A")</f>
        <v>0.75</v>
      </c>
      <c r="J20" s="25">
        <f>IFERROR(VLOOKUP($B20&amp;"."&amp;J$7,'Beta Data'!$A$2:$E$1013,5,FALSE),"N/A")</f>
        <v>0.8</v>
      </c>
      <c r="K20" s="25">
        <f>IFERROR(VLOOKUP($B20&amp;"."&amp;K$7,'Beta Data'!$A$2:$E$1013,5,FALSE),"N/A")</f>
        <v>0.8</v>
      </c>
      <c r="L20" s="25">
        <f>IFERROR(VLOOKUP($B20&amp;"."&amp;L$7,'Beta Data'!$A$2:$E$1013,5,FALSE),"N/A")</f>
        <v>0.75</v>
      </c>
      <c r="M20" s="25">
        <f>IFERROR(VLOOKUP($B20&amp;"."&amp;M$7,'Beta Data'!$A$2:$E$1013,5,FALSE),"N/A")</f>
        <v>0.75</v>
      </c>
      <c r="N20" s="25">
        <f>IFERROR(VLOOKUP($B20&amp;"."&amp;N$7,'Beta Data'!$A$2:$E$1013,5,FALSE),"N/A")</f>
        <v>0.7</v>
      </c>
      <c r="O20" s="25">
        <f>IFERROR(VLOOKUP($B20&amp;"."&amp;O$7,'Beta Data'!$A$2:$E$1013,5,FALSE),"N/A")</f>
        <v>0.7</v>
      </c>
      <c r="P20" s="25">
        <f>IFERROR(VLOOKUP($B20&amp;"."&amp;P$7,'Beta Data'!$A$2:$E$1013,5,FALSE),"N/A")</f>
        <v>0.7</v>
      </c>
      <c r="Q20" s="25">
        <f>IFERROR(VLOOKUP($B20&amp;"."&amp;Q$7,'Beta Data'!$A$2:$E$1013,5,FALSE),"N/A")</f>
        <v>0.75</v>
      </c>
      <c r="R20" s="25">
        <f>IFERROR(VLOOKUP($B20&amp;"."&amp;R$7,'Beta Data'!$A$2:$E$1013,5,FALSE),"N/A")</f>
        <v>0.75</v>
      </c>
      <c r="S20" s="25">
        <f>IFERROR(VLOOKUP($B20&amp;"."&amp;S$7,'Beta Data'!$A$2:$E$1013,5,FALSE),"N/A")</f>
        <v>0.75</v>
      </c>
      <c r="T20" s="25">
        <f>IFERROR(VLOOKUP($B20&amp;"."&amp;T$7,'Beta Data'!$A$2:$E$1013,5,FALSE),"N/A")</f>
        <v>0.75</v>
      </c>
      <c r="U20" s="25">
        <f>IFERROR(VLOOKUP($B20&amp;"."&amp;U$7,'Beta Data'!$A$2:$E$1013,5,FALSE),"N/A")</f>
        <v>0.7</v>
      </c>
      <c r="V20" s="25">
        <f>IFERROR(VLOOKUP($B20&amp;"."&amp;V$7,'Beta Data'!$A$2:$E$1013,5,FALSE),"N/A")</f>
        <v>0.7</v>
      </c>
      <c r="W20" s="25">
        <f>IFERROR(VLOOKUP($B20&amp;"."&amp;W$7,'Beta Data'!$A$2:$E$1013,5,FALSE),"N/A")</f>
        <v>0.7</v>
      </c>
      <c r="X20" s="25">
        <f>IFERROR(VLOOKUP($B20&amp;"."&amp;X$7,'Beta Data'!$A$2:$E$1013,5,FALSE),"N/A")</f>
        <v>0.7</v>
      </c>
      <c r="Y20" s="23"/>
    </row>
    <row r="21" spans="1:25" x14ac:dyDescent="0.2">
      <c r="A21" s="20">
        <f t="shared" si="2"/>
        <v>11</v>
      </c>
      <c r="B21" s="34" t="s">
        <v>30</v>
      </c>
      <c r="C21" s="35" t="s">
        <v>140</v>
      </c>
      <c r="E21" s="25" t="str">
        <f t="shared" si="1"/>
        <v>N/A</v>
      </c>
      <c r="F21" s="25" t="s">
        <v>78</v>
      </c>
      <c r="G21" s="25" t="str">
        <f>IFERROR(VLOOKUP($B21&amp;"."&amp;G$7,'Beta Data'!$A$2:$E$1013,5,FALSE),"N/A")</f>
        <v>NMF</v>
      </c>
      <c r="H21" s="25" t="str">
        <f>IFERROR(VLOOKUP($B21&amp;"."&amp;H$7,'Beta Data'!$A$2:$E$1013,5,FALSE),"N/A")</f>
        <v>NMF</v>
      </c>
      <c r="I21" s="25" t="str">
        <f>IFERROR(VLOOKUP($B21&amp;"."&amp;I$7,'Beta Data'!$A$2:$E$1013,5,FALSE),"N/A")</f>
        <v>N/A</v>
      </c>
      <c r="J21" s="25" t="str">
        <f>IFERROR(VLOOKUP($B21&amp;"."&amp;J$7,'Beta Data'!$A$2:$E$1013,5,FALSE),"N/A")</f>
        <v>N/A</v>
      </c>
      <c r="K21" s="25" t="str">
        <f>IFERROR(VLOOKUP($B21&amp;"."&amp;K$7,'Beta Data'!$A$2:$E$1013,5,FALSE),"N/A")</f>
        <v>N/A</v>
      </c>
      <c r="L21" s="25" t="str">
        <f>IFERROR(VLOOKUP($B21&amp;"."&amp;L$7,'Beta Data'!$A$2:$E$1013,5,FALSE),"N/A")</f>
        <v>N/A</v>
      </c>
      <c r="M21" s="25" t="str">
        <f>IFERROR(VLOOKUP($B21&amp;"."&amp;M$7,'Beta Data'!$A$2:$E$1013,5,FALSE),"N/A")</f>
        <v>N/A</v>
      </c>
      <c r="N21" s="25" t="str">
        <f>IFERROR(VLOOKUP($B21&amp;"."&amp;N$7,'Beta Data'!$A$2:$E$1013,5,FALSE),"N/A")</f>
        <v>N/A</v>
      </c>
      <c r="O21" s="25" t="str">
        <f>IFERROR(VLOOKUP($B21&amp;"."&amp;O$7,'Beta Data'!$A$2:$E$1013,5,FALSE),"N/A")</f>
        <v>N/A</v>
      </c>
      <c r="P21" s="25" t="str">
        <f>IFERROR(VLOOKUP($B21&amp;"."&amp;P$7,'Beta Data'!$A$2:$E$1013,5,FALSE),"N/A")</f>
        <v>N/A</v>
      </c>
      <c r="Q21" s="25" t="str">
        <f>IFERROR(VLOOKUP($B21&amp;"."&amp;Q$7,'Beta Data'!$A$2:$E$1013,5,FALSE),"N/A")</f>
        <v>N/A</v>
      </c>
      <c r="R21" s="25" t="str">
        <f>IFERROR(VLOOKUP($B21&amp;"."&amp;R$7,'Beta Data'!$A$2:$E$1013,5,FALSE),"N/A")</f>
        <v>N/A</v>
      </c>
      <c r="S21" s="25" t="str">
        <f>IFERROR(VLOOKUP($B21&amp;"."&amp;S$7,'Beta Data'!$A$2:$E$1013,5,FALSE),"N/A")</f>
        <v>N/A</v>
      </c>
      <c r="T21" s="25" t="str">
        <f>IFERROR(VLOOKUP($B21&amp;"."&amp;T$7,'Beta Data'!$A$2:$E$1013,5,FALSE),"N/A")</f>
        <v>N/A</v>
      </c>
      <c r="U21" s="25" t="str">
        <f>IFERROR(VLOOKUP($B21&amp;"."&amp;U$7,'Beta Data'!$A$2:$E$1013,5,FALSE),"N/A")</f>
        <v>N/A</v>
      </c>
      <c r="V21" s="25" t="str">
        <f>IFERROR(VLOOKUP($B21&amp;"."&amp;V$7,'Beta Data'!$A$2:$E$1013,5,FALSE),"N/A")</f>
        <v>N/A</v>
      </c>
      <c r="W21" s="25" t="str">
        <f>IFERROR(VLOOKUP($B21&amp;"."&amp;W$7,'Beta Data'!$A$2:$E$1013,5,FALSE),"N/A")</f>
        <v>N/A</v>
      </c>
      <c r="X21" s="25" t="str">
        <f>IFERROR(VLOOKUP($B21&amp;"."&amp;X$7,'Beta Data'!$A$2:$E$1013,5,FALSE),"N/A")</f>
        <v>N/A</v>
      </c>
      <c r="Y21" s="23"/>
    </row>
    <row r="22" spans="1:25" x14ac:dyDescent="0.2">
      <c r="A22" s="20">
        <f t="shared" si="2"/>
        <v>12</v>
      </c>
      <c r="B22" s="34" t="s">
        <v>31</v>
      </c>
      <c r="C22" s="35" t="s">
        <v>157</v>
      </c>
      <c r="E22" s="25">
        <f t="shared" si="1"/>
        <v>0.69210526315789478</v>
      </c>
      <c r="F22" s="25">
        <v>0.6</v>
      </c>
      <c r="G22" s="25">
        <f>IFERROR(VLOOKUP($B22&amp;"."&amp;G$7,'Beta Data'!$A$2:$E$1013,5,FALSE),"N/A")</f>
        <v>0.6</v>
      </c>
      <c r="H22" s="25">
        <f>IFERROR(VLOOKUP($B22&amp;"."&amp;H$7,'Beta Data'!$A$2:$E$1013,5,FALSE),"N/A")</f>
        <v>0.6</v>
      </c>
      <c r="I22" s="25">
        <f>IFERROR(VLOOKUP($B22&amp;"."&amp;I$7,'Beta Data'!$A$2:$E$1013,5,FALSE),"N/A")</f>
        <v>0.65</v>
      </c>
      <c r="J22" s="25">
        <f>IFERROR(VLOOKUP($B22&amp;"."&amp;J$7,'Beta Data'!$A$2:$E$1013,5,FALSE),"N/A")</f>
        <v>0.65</v>
      </c>
      <c r="K22" s="25">
        <f>IFERROR(VLOOKUP($B22&amp;"."&amp;K$7,'Beta Data'!$A$2:$E$1013,5,FALSE),"N/A")</f>
        <v>0.65</v>
      </c>
      <c r="L22" s="25">
        <f>IFERROR(VLOOKUP($B22&amp;"."&amp;L$7,'Beta Data'!$A$2:$E$1013,5,FALSE),"N/A")</f>
        <v>0.65</v>
      </c>
      <c r="M22" s="25">
        <f>IFERROR(VLOOKUP($B22&amp;"."&amp;M$7,'Beta Data'!$A$2:$E$1013,5,FALSE),"N/A")</f>
        <v>0.65</v>
      </c>
      <c r="N22" s="25">
        <f>IFERROR(VLOOKUP($B22&amp;"."&amp;N$7,'Beta Data'!$A$2:$E$1013,5,FALSE),"N/A")</f>
        <v>0.7</v>
      </c>
      <c r="O22" s="25">
        <f>IFERROR(VLOOKUP($B22&amp;"."&amp;O$7,'Beta Data'!$A$2:$E$1013,5,FALSE),"N/A")</f>
        <v>0.7</v>
      </c>
      <c r="P22" s="25">
        <f>IFERROR(VLOOKUP($B22&amp;"."&amp;P$7,'Beta Data'!$A$2:$E$1013,5,FALSE),"N/A")</f>
        <v>0.7</v>
      </c>
      <c r="Q22" s="25">
        <f>IFERROR(VLOOKUP($B22&amp;"."&amp;Q$7,'Beta Data'!$A$2:$E$1013,5,FALSE),"N/A")</f>
        <v>0.75</v>
      </c>
      <c r="R22" s="25">
        <f>IFERROR(VLOOKUP($B22&amp;"."&amp;R$7,'Beta Data'!$A$2:$E$1013,5,FALSE),"N/A")</f>
        <v>0.75</v>
      </c>
      <c r="S22" s="25">
        <f>IFERROR(VLOOKUP($B22&amp;"."&amp;S$7,'Beta Data'!$A$2:$E$1013,5,FALSE),"N/A")</f>
        <v>0.75</v>
      </c>
      <c r="T22" s="25">
        <f>IFERROR(VLOOKUP($B22&amp;"."&amp;T$7,'Beta Data'!$A$2:$E$1013,5,FALSE),"N/A")</f>
        <v>0.75</v>
      </c>
      <c r="U22" s="25">
        <f>IFERROR(VLOOKUP($B22&amp;"."&amp;U$7,'Beta Data'!$A$2:$E$1013,5,FALSE),"N/A")</f>
        <v>0.75</v>
      </c>
      <c r="V22" s="25">
        <f>IFERROR(VLOOKUP($B22&amp;"."&amp;V$7,'Beta Data'!$A$2:$E$1013,5,FALSE),"N/A")</f>
        <v>0.75</v>
      </c>
      <c r="W22" s="25">
        <f>IFERROR(VLOOKUP($B22&amp;"."&amp;W$7,'Beta Data'!$A$2:$E$1013,5,FALSE),"N/A")</f>
        <v>0.75</v>
      </c>
      <c r="X22" s="25">
        <f>IFERROR(VLOOKUP($B22&amp;"."&amp;X$7,'Beta Data'!$A$2:$E$1013,5,FALSE),"N/A")</f>
        <v>0.75</v>
      </c>
      <c r="Y22" s="23"/>
    </row>
    <row r="23" spans="1:25" x14ac:dyDescent="0.2">
      <c r="A23" s="20">
        <f t="shared" si="2"/>
        <v>13</v>
      </c>
      <c r="B23" s="34" t="s">
        <v>37</v>
      </c>
      <c r="C23" s="35" t="s">
        <v>141</v>
      </c>
      <c r="E23" s="25">
        <f t="shared" si="1"/>
        <v>0.72368421052631604</v>
      </c>
      <c r="F23" s="25">
        <v>0.6</v>
      </c>
      <c r="G23" s="25">
        <f>IFERROR(VLOOKUP($B23&amp;"."&amp;G$7,'Beta Data'!$A$2:$E$1013,5,FALSE),"N/A")</f>
        <v>0.6</v>
      </c>
      <c r="H23" s="25">
        <f>IFERROR(VLOOKUP($B23&amp;"."&amp;H$7,'Beta Data'!$A$2:$E$1013,5,FALSE),"N/A")</f>
        <v>0.65</v>
      </c>
      <c r="I23" s="25">
        <f>IFERROR(VLOOKUP($B23&amp;"."&amp;I$7,'Beta Data'!$A$2:$E$1013,5,FALSE),"N/A")</f>
        <v>0.65</v>
      </c>
      <c r="J23" s="25">
        <f>IFERROR(VLOOKUP($B23&amp;"."&amp;J$7,'Beta Data'!$A$2:$E$1013,5,FALSE),"N/A")</f>
        <v>0.7</v>
      </c>
      <c r="K23" s="25">
        <f>IFERROR(VLOOKUP($B23&amp;"."&amp;K$7,'Beta Data'!$A$2:$E$1013,5,FALSE),"N/A")</f>
        <v>0.7</v>
      </c>
      <c r="L23" s="25">
        <f>IFERROR(VLOOKUP($B23&amp;"."&amp;L$7,'Beta Data'!$A$2:$E$1013,5,FALSE),"N/A")</f>
        <v>0.7</v>
      </c>
      <c r="M23" s="25">
        <f>IFERROR(VLOOKUP($B23&amp;"."&amp;M$7,'Beta Data'!$A$2:$E$1013,5,FALSE),"N/A")</f>
        <v>0.7</v>
      </c>
      <c r="N23" s="25">
        <f>IFERROR(VLOOKUP($B23&amp;"."&amp;N$7,'Beta Data'!$A$2:$E$1013,5,FALSE),"N/A")</f>
        <v>0.7</v>
      </c>
      <c r="O23" s="25">
        <f>IFERROR(VLOOKUP($B23&amp;"."&amp;O$7,'Beta Data'!$A$2:$E$1013,5,FALSE),"N/A")</f>
        <v>0.7</v>
      </c>
      <c r="P23" s="25">
        <f>IFERROR(VLOOKUP($B23&amp;"."&amp;P$7,'Beta Data'!$A$2:$E$1013,5,FALSE),"N/A")</f>
        <v>0.75</v>
      </c>
      <c r="Q23" s="25">
        <f>IFERROR(VLOOKUP($B23&amp;"."&amp;Q$7,'Beta Data'!$A$2:$E$1013,5,FALSE),"N/A")</f>
        <v>0.75</v>
      </c>
      <c r="R23" s="25">
        <f>IFERROR(VLOOKUP($B23&amp;"."&amp;R$7,'Beta Data'!$A$2:$E$1013,5,FALSE),"N/A")</f>
        <v>0.8</v>
      </c>
      <c r="S23" s="25">
        <f>IFERROR(VLOOKUP($B23&amp;"."&amp;S$7,'Beta Data'!$A$2:$E$1013,5,FALSE),"N/A")</f>
        <v>0.8</v>
      </c>
      <c r="T23" s="25">
        <f>IFERROR(VLOOKUP($B23&amp;"."&amp;T$7,'Beta Data'!$A$2:$E$1013,5,FALSE),"N/A")</f>
        <v>0.8</v>
      </c>
      <c r="U23" s="25">
        <f>IFERROR(VLOOKUP($B23&amp;"."&amp;U$7,'Beta Data'!$A$2:$E$1013,5,FALSE),"N/A")</f>
        <v>0.8</v>
      </c>
      <c r="V23" s="25">
        <f>IFERROR(VLOOKUP($B23&amp;"."&amp;V$7,'Beta Data'!$A$2:$E$1013,5,FALSE),"N/A")</f>
        <v>0.8</v>
      </c>
      <c r="W23" s="25">
        <f>IFERROR(VLOOKUP($B23&amp;"."&amp;W$7,'Beta Data'!$A$2:$E$1013,5,FALSE),"N/A")</f>
        <v>0.8</v>
      </c>
      <c r="X23" s="25">
        <f>IFERROR(VLOOKUP($B23&amp;"."&amp;X$7,'Beta Data'!$A$2:$E$1013,5,FALSE),"N/A")</f>
        <v>0.75</v>
      </c>
      <c r="Y23" s="23"/>
    </row>
    <row r="24" spans="1:25" x14ac:dyDescent="0.2">
      <c r="A24" s="20">
        <f t="shared" si="2"/>
        <v>14</v>
      </c>
      <c r="B24" s="34" t="s">
        <v>43</v>
      </c>
      <c r="C24" s="35" t="s">
        <v>142</v>
      </c>
      <c r="E24" s="25">
        <f t="shared" si="1"/>
        <v>0.6684210526315788</v>
      </c>
      <c r="F24" s="25">
        <v>0.6</v>
      </c>
      <c r="G24" s="25">
        <f>IFERROR(VLOOKUP($B24&amp;"."&amp;G$7,'Beta Data'!$A$2:$E$1013,5,FALSE),"N/A")</f>
        <v>0.6</v>
      </c>
      <c r="H24" s="25">
        <f>IFERROR(VLOOKUP($B24&amp;"."&amp;H$7,'Beta Data'!$A$2:$E$1013,5,FALSE),"N/A")</f>
        <v>0.6</v>
      </c>
      <c r="I24" s="25">
        <f>IFERROR(VLOOKUP($B24&amp;"."&amp;I$7,'Beta Data'!$A$2:$E$1013,5,FALSE),"N/A")</f>
        <v>0.65</v>
      </c>
      <c r="J24" s="25">
        <f>IFERROR(VLOOKUP($B24&amp;"."&amp;J$7,'Beta Data'!$A$2:$E$1013,5,FALSE),"N/A")</f>
        <v>0.65</v>
      </c>
      <c r="K24" s="25">
        <f>IFERROR(VLOOKUP($B24&amp;"."&amp;K$7,'Beta Data'!$A$2:$E$1013,5,FALSE),"N/A")</f>
        <v>0.65</v>
      </c>
      <c r="L24" s="25">
        <f>IFERROR(VLOOKUP($B24&amp;"."&amp;L$7,'Beta Data'!$A$2:$E$1013,5,FALSE),"N/A")</f>
        <v>0.65</v>
      </c>
      <c r="M24" s="25">
        <f>IFERROR(VLOOKUP($B24&amp;"."&amp;M$7,'Beta Data'!$A$2:$E$1013,5,FALSE),"N/A")</f>
        <v>0.65</v>
      </c>
      <c r="N24" s="25">
        <f>IFERROR(VLOOKUP($B24&amp;"."&amp;N$7,'Beta Data'!$A$2:$E$1013,5,FALSE),"N/A")</f>
        <v>0.65</v>
      </c>
      <c r="O24" s="25">
        <f>IFERROR(VLOOKUP($B24&amp;"."&amp;O$7,'Beta Data'!$A$2:$E$1013,5,FALSE),"N/A")</f>
        <v>0.65</v>
      </c>
      <c r="P24" s="25">
        <f>IFERROR(VLOOKUP($B24&amp;"."&amp;P$7,'Beta Data'!$A$2:$E$1013,5,FALSE),"N/A")</f>
        <v>0.65</v>
      </c>
      <c r="Q24" s="25">
        <f>IFERROR(VLOOKUP($B24&amp;"."&amp;Q$7,'Beta Data'!$A$2:$E$1013,5,FALSE),"N/A")</f>
        <v>0.7</v>
      </c>
      <c r="R24" s="25">
        <f>IFERROR(VLOOKUP($B24&amp;"."&amp;R$7,'Beta Data'!$A$2:$E$1013,5,FALSE),"N/A")</f>
        <v>0.7</v>
      </c>
      <c r="S24" s="25">
        <f>IFERROR(VLOOKUP($B24&amp;"."&amp;S$7,'Beta Data'!$A$2:$E$1013,5,FALSE),"N/A")</f>
        <v>0.75</v>
      </c>
      <c r="T24" s="25">
        <f>IFERROR(VLOOKUP($B24&amp;"."&amp;T$7,'Beta Data'!$A$2:$E$1013,5,FALSE),"N/A")</f>
        <v>0.7</v>
      </c>
      <c r="U24" s="25">
        <f>IFERROR(VLOOKUP($B24&amp;"."&amp;U$7,'Beta Data'!$A$2:$E$1013,5,FALSE),"N/A")</f>
        <v>0.75</v>
      </c>
      <c r="V24" s="25">
        <f>IFERROR(VLOOKUP($B24&amp;"."&amp;V$7,'Beta Data'!$A$2:$E$1013,5,FALSE),"N/A")</f>
        <v>0.7</v>
      </c>
      <c r="W24" s="25">
        <f>IFERROR(VLOOKUP($B24&amp;"."&amp;W$7,'Beta Data'!$A$2:$E$1013,5,FALSE),"N/A")</f>
        <v>0.7</v>
      </c>
      <c r="X24" s="25">
        <f>IFERROR(VLOOKUP($B24&amp;"."&amp;X$7,'Beta Data'!$A$2:$E$1013,5,FALSE),"N/A")</f>
        <v>0.7</v>
      </c>
      <c r="Y24" s="23"/>
    </row>
    <row r="25" spans="1:25" x14ac:dyDescent="0.2">
      <c r="A25" s="20">
        <f t="shared" si="2"/>
        <v>15</v>
      </c>
      <c r="B25" s="34" t="s">
        <v>46</v>
      </c>
      <c r="C25" s="35" t="s">
        <v>158</v>
      </c>
      <c r="E25" s="25">
        <f t="shared" si="1"/>
        <v>0.67894736842105241</v>
      </c>
      <c r="F25" s="25">
        <v>0.55000000000000004</v>
      </c>
      <c r="G25" s="25">
        <f>IFERROR(VLOOKUP($B25&amp;"."&amp;G$7,'Beta Data'!$A$2:$E$1013,5,FALSE),"N/A")</f>
        <v>0.6</v>
      </c>
      <c r="H25" s="25">
        <f>IFERROR(VLOOKUP($B25&amp;"."&amp;H$7,'Beta Data'!$A$2:$E$1013,5,FALSE),"N/A")</f>
        <v>0.65</v>
      </c>
      <c r="I25" s="25">
        <f>IFERROR(VLOOKUP($B25&amp;"."&amp;I$7,'Beta Data'!$A$2:$E$1013,5,FALSE),"N/A")</f>
        <v>0.65</v>
      </c>
      <c r="J25" s="25">
        <f>IFERROR(VLOOKUP($B25&amp;"."&amp;J$7,'Beta Data'!$A$2:$E$1013,5,FALSE),"N/A")</f>
        <v>0.7</v>
      </c>
      <c r="K25" s="25">
        <f>IFERROR(VLOOKUP($B25&amp;"."&amp;K$7,'Beta Data'!$A$2:$E$1013,5,FALSE),"N/A")</f>
        <v>0.7</v>
      </c>
      <c r="L25" s="25">
        <f>IFERROR(VLOOKUP($B25&amp;"."&amp;L$7,'Beta Data'!$A$2:$E$1013,5,FALSE),"N/A")</f>
        <v>0.65</v>
      </c>
      <c r="M25" s="25">
        <f>IFERROR(VLOOKUP($B25&amp;"."&amp;M$7,'Beta Data'!$A$2:$E$1013,5,FALSE),"N/A")</f>
        <v>0.65</v>
      </c>
      <c r="N25" s="25">
        <f>IFERROR(VLOOKUP($B25&amp;"."&amp;N$7,'Beta Data'!$A$2:$E$1013,5,FALSE),"N/A")</f>
        <v>0.7</v>
      </c>
      <c r="O25" s="25">
        <f>IFERROR(VLOOKUP($B25&amp;"."&amp;O$7,'Beta Data'!$A$2:$E$1013,5,FALSE),"N/A")</f>
        <v>0.7</v>
      </c>
      <c r="P25" s="25">
        <f>IFERROR(VLOOKUP($B25&amp;"."&amp;P$7,'Beta Data'!$A$2:$E$1013,5,FALSE),"N/A")</f>
        <v>0.7</v>
      </c>
      <c r="Q25" s="25">
        <f>IFERROR(VLOOKUP($B25&amp;"."&amp;Q$7,'Beta Data'!$A$2:$E$1013,5,FALSE),"N/A")</f>
        <v>0.7</v>
      </c>
      <c r="R25" s="25">
        <f>IFERROR(VLOOKUP($B25&amp;"."&amp;R$7,'Beta Data'!$A$2:$E$1013,5,FALSE),"N/A")</f>
        <v>0.7</v>
      </c>
      <c r="S25" s="25">
        <f>IFERROR(VLOOKUP($B25&amp;"."&amp;S$7,'Beta Data'!$A$2:$E$1013,5,FALSE),"N/A")</f>
        <v>0.7</v>
      </c>
      <c r="T25" s="25">
        <f>IFERROR(VLOOKUP($B25&amp;"."&amp;T$7,'Beta Data'!$A$2:$E$1013,5,FALSE),"N/A")</f>
        <v>0.75</v>
      </c>
      <c r="U25" s="25">
        <f>IFERROR(VLOOKUP($B25&amp;"."&amp;U$7,'Beta Data'!$A$2:$E$1013,5,FALSE),"N/A")</f>
        <v>0.7</v>
      </c>
      <c r="V25" s="25">
        <f>IFERROR(VLOOKUP($B25&amp;"."&amp;V$7,'Beta Data'!$A$2:$E$1013,5,FALSE),"N/A")</f>
        <v>0.7</v>
      </c>
      <c r="W25" s="25">
        <f>IFERROR(VLOOKUP($B25&amp;"."&amp;W$7,'Beta Data'!$A$2:$E$1013,5,FALSE),"N/A")</f>
        <v>0.7</v>
      </c>
      <c r="X25" s="25">
        <f>IFERROR(VLOOKUP($B25&amp;"."&amp;X$7,'Beta Data'!$A$2:$E$1013,5,FALSE),"N/A")</f>
        <v>0.7</v>
      </c>
      <c r="Y25" s="23"/>
    </row>
    <row r="26" spans="1:25" x14ac:dyDescent="0.2">
      <c r="A26" s="20">
        <f t="shared" si="2"/>
        <v>16</v>
      </c>
      <c r="B26" s="34" t="s">
        <v>47</v>
      </c>
      <c r="C26" s="35" t="s">
        <v>143</v>
      </c>
      <c r="E26" s="25">
        <f t="shared" si="1"/>
        <v>0.9157894736842106</v>
      </c>
      <c r="F26" s="25">
        <v>0.85</v>
      </c>
      <c r="G26" s="25">
        <f>IFERROR(VLOOKUP($B26&amp;"."&amp;G$7,'Beta Data'!$A$2:$E$1013,5,FALSE),"N/A")</f>
        <v>0.85</v>
      </c>
      <c r="H26" s="25">
        <f>IFERROR(VLOOKUP($B26&amp;"."&amp;H$7,'Beta Data'!$A$2:$E$1013,5,FALSE),"N/A")</f>
        <v>0.9</v>
      </c>
      <c r="I26" s="25">
        <f>IFERROR(VLOOKUP($B26&amp;"."&amp;I$7,'Beta Data'!$A$2:$E$1013,5,FALSE),"N/A")</f>
        <v>0.95</v>
      </c>
      <c r="J26" s="25">
        <f>IFERROR(VLOOKUP($B26&amp;"."&amp;J$7,'Beta Data'!$A$2:$E$1013,5,FALSE),"N/A")</f>
        <v>0.95</v>
      </c>
      <c r="K26" s="25">
        <f>IFERROR(VLOOKUP($B26&amp;"."&amp;K$7,'Beta Data'!$A$2:$E$1013,5,FALSE),"N/A")</f>
        <v>0.95</v>
      </c>
      <c r="L26" s="25">
        <f>IFERROR(VLOOKUP($B26&amp;"."&amp;L$7,'Beta Data'!$A$2:$E$1013,5,FALSE),"N/A")</f>
        <v>0.95</v>
      </c>
      <c r="M26" s="25">
        <f>IFERROR(VLOOKUP($B26&amp;"."&amp;M$7,'Beta Data'!$A$2:$E$1013,5,FALSE),"N/A")</f>
        <v>0.95</v>
      </c>
      <c r="N26" s="25">
        <f>IFERROR(VLOOKUP($B26&amp;"."&amp;N$7,'Beta Data'!$A$2:$E$1013,5,FALSE),"N/A")</f>
        <v>0.95</v>
      </c>
      <c r="O26" s="25">
        <f>IFERROR(VLOOKUP($B26&amp;"."&amp;O$7,'Beta Data'!$A$2:$E$1013,5,FALSE),"N/A")</f>
        <v>0.9</v>
      </c>
      <c r="P26" s="25">
        <f>IFERROR(VLOOKUP($B26&amp;"."&amp;P$7,'Beta Data'!$A$2:$E$1013,5,FALSE),"N/A")</f>
        <v>0.9</v>
      </c>
      <c r="Q26" s="25">
        <f>IFERROR(VLOOKUP($B26&amp;"."&amp;Q$7,'Beta Data'!$A$2:$E$1013,5,FALSE),"N/A")</f>
        <v>0.95</v>
      </c>
      <c r="R26" s="25">
        <f>IFERROR(VLOOKUP($B26&amp;"."&amp;R$7,'Beta Data'!$A$2:$E$1013,5,FALSE),"N/A")</f>
        <v>0.95</v>
      </c>
      <c r="S26" s="25">
        <f>IFERROR(VLOOKUP($B26&amp;"."&amp;S$7,'Beta Data'!$A$2:$E$1013,5,FALSE),"N/A")</f>
        <v>0.95</v>
      </c>
      <c r="T26" s="25">
        <f>IFERROR(VLOOKUP($B26&amp;"."&amp;T$7,'Beta Data'!$A$2:$E$1013,5,FALSE),"N/A")</f>
        <v>0.9</v>
      </c>
      <c r="U26" s="25">
        <f>IFERROR(VLOOKUP($B26&amp;"."&amp;U$7,'Beta Data'!$A$2:$E$1013,5,FALSE),"N/A")</f>
        <v>0.9</v>
      </c>
      <c r="V26" s="25">
        <f>IFERROR(VLOOKUP($B26&amp;"."&amp;V$7,'Beta Data'!$A$2:$E$1013,5,FALSE),"N/A")</f>
        <v>0.9</v>
      </c>
      <c r="W26" s="25">
        <f>IFERROR(VLOOKUP($B26&amp;"."&amp;W$7,'Beta Data'!$A$2:$E$1013,5,FALSE),"N/A")</f>
        <v>0.9</v>
      </c>
      <c r="X26" s="25">
        <f>IFERROR(VLOOKUP($B26&amp;"."&amp;X$7,'Beta Data'!$A$2:$E$1013,5,FALSE),"N/A")</f>
        <v>0.85</v>
      </c>
      <c r="Y26" s="23"/>
    </row>
    <row r="27" spans="1:25" x14ac:dyDescent="0.2">
      <c r="A27" s="20">
        <f t="shared" si="2"/>
        <v>17</v>
      </c>
      <c r="B27" s="34" t="s">
        <v>49</v>
      </c>
      <c r="C27" s="35" t="s">
        <v>144</v>
      </c>
      <c r="E27" s="25">
        <f t="shared" si="1"/>
        <v>0.85263157894736852</v>
      </c>
      <c r="F27" s="25">
        <v>0.7</v>
      </c>
      <c r="G27" s="25">
        <f>IFERROR(VLOOKUP($B27&amp;"."&amp;G$7,'Beta Data'!$A$2:$E$1013,5,FALSE),"N/A")</f>
        <v>0.75</v>
      </c>
      <c r="H27" s="25">
        <f>IFERROR(VLOOKUP($B27&amp;"."&amp;H$7,'Beta Data'!$A$2:$E$1013,5,FALSE),"N/A")</f>
        <v>0.8</v>
      </c>
      <c r="I27" s="25">
        <f>IFERROR(VLOOKUP($B27&amp;"."&amp;I$7,'Beta Data'!$A$2:$E$1013,5,FALSE),"N/A")</f>
        <v>0.85</v>
      </c>
      <c r="J27" s="25">
        <f>IFERROR(VLOOKUP($B27&amp;"."&amp;J$7,'Beta Data'!$A$2:$E$1013,5,FALSE),"N/A")</f>
        <v>0.85</v>
      </c>
      <c r="K27" s="25">
        <f>IFERROR(VLOOKUP($B27&amp;"."&amp;K$7,'Beta Data'!$A$2:$E$1013,5,FALSE),"N/A")</f>
        <v>0.9</v>
      </c>
      <c r="L27" s="25">
        <f>IFERROR(VLOOKUP($B27&amp;"."&amp;L$7,'Beta Data'!$A$2:$E$1013,5,FALSE),"N/A")</f>
        <v>0.9</v>
      </c>
      <c r="M27" s="25">
        <f>IFERROR(VLOOKUP($B27&amp;"."&amp;M$7,'Beta Data'!$A$2:$E$1013,5,FALSE),"N/A")</f>
        <v>0.9</v>
      </c>
      <c r="N27" s="25">
        <f>IFERROR(VLOOKUP($B27&amp;"."&amp;N$7,'Beta Data'!$A$2:$E$1013,5,FALSE),"N/A")</f>
        <v>0.85</v>
      </c>
      <c r="O27" s="25">
        <f>IFERROR(VLOOKUP($B27&amp;"."&amp;O$7,'Beta Data'!$A$2:$E$1013,5,FALSE),"N/A")</f>
        <v>0.85</v>
      </c>
      <c r="P27" s="25">
        <f>IFERROR(VLOOKUP($B27&amp;"."&amp;P$7,'Beta Data'!$A$2:$E$1013,5,FALSE),"N/A")</f>
        <v>0.85</v>
      </c>
      <c r="Q27" s="25">
        <f>IFERROR(VLOOKUP($B27&amp;"."&amp;Q$7,'Beta Data'!$A$2:$E$1013,5,FALSE),"N/A")</f>
        <v>0.8</v>
      </c>
      <c r="R27" s="25">
        <f>IFERROR(VLOOKUP($B27&amp;"."&amp;R$7,'Beta Data'!$A$2:$E$1013,5,FALSE),"N/A")</f>
        <v>0.85</v>
      </c>
      <c r="S27" s="25">
        <f>IFERROR(VLOOKUP($B27&amp;"."&amp;S$7,'Beta Data'!$A$2:$E$1013,5,FALSE),"N/A")</f>
        <v>0.85</v>
      </c>
      <c r="T27" s="25">
        <f>IFERROR(VLOOKUP($B27&amp;"."&amp;T$7,'Beta Data'!$A$2:$E$1013,5,FALSE),"N/A")</f>
        <v>0.85</v>
      </c>
      <c r="U27" s="25">
        <f>IFERROR(VLOOKUP($B27&amp;"."&amp;U$7,'Beta Data'!$A$2:$E$1013,5,FALSE),"N/A")</f>
        <v>0.9</v>
      </c>
      <c r="V27" s="25">
        <f>IFERROR(VLOOKUP($B27&amp;"."&amp;V$7,'Beta Data'!$A$2:$E$1013,5,FALSE),"N/A")</f>
        <v>0.9</v>
      </c>
      <c r="W27" s="25">
        <f>IFERROR(VLOOKUP($B27&amp;"."&amp;W$7,'Beta Data'!$A$2:$E$1013,5,FALSE),"N/A")</f>
        <v>0.9</v>
      </c>
      <c r="X27" s="25">
        <f>IFERROR(VLOOKUP($B27&amp;"."&amp;X$7,'Beta Data'!$A$2:$E$1013,5,FALSE),"N/A")</f>
        <v>0.95</v>
      </c>
      <c r="Y27" s="23"/>
    </row>
    <row r="28" spans="1:25" x14ac:dyDescent="0.2">
      <c r="A28" s="20">
        <f t="shared" si="2"/>
        <v>18</v>
      </c>
      <c r="B28" s="34" t="s">
        <v>51</v>
      </c>
      <c r="C28" s="35" t="s">
        <v>145</v>
      </c>
      <c r="E28" s="25">
        <f t="shared" si="1"/>
        <v>0.6868421052631577</v>
      </c>
      <c r="F28" s="25">
        <f>IFERROR(VLOOKUP($B28&amp;"."&amp;F$7,'Beta Data'!$A$2:$E$1013,5,FALSE),"N/A")</f>
        <v>0.55000000000000004</v>
      </c>
      <c r="G28" s="25">
        <f>IFERROR(VLOOKUP($B28&amp;"."&amp;G$7,'Beta Data'!$A$2:$E$1013,5,FALSE),"N/A")</f>
        <v>0.6</v>
      </c>
      <c r="H28" s="25">
        <f>IFERROR(VLOOKUP($B28&amp;"."&amp;H$7,'Beta Data'!$A$2:$E$1013,5,FALSE),"N/A")</f>
        <v>0.65</v>
      </c>
      <c r="I28" s="25">
        <f>IFERROR(VLOOKUP($B28&amp;"."&amp;I$7,'Beta Data'!$A$2:$E$1013,5,FALSE),"N/A")</f>
        <v>0.65</v>
      </c>
      <c r="J28" s="25">
        <f>IFERROR(VLOOKUP($B28&amp;"."&amp;J$7,'Beta Data'!$A$2:$E$1013,5,FALSE),"N/A")</f>
        <v>0.7</v>
      </c>
      <c r="K28" s="25">
        <f>IFERROR(VLOOKUP($B28&amp;"."&amp;K$7,'Beta Data'!$A$2:$E$1013,5,FALSE),"N/A")</f>
        <v>0.7</v>
      </c>
      <c r="L28" s="25">
        <f>IFERROR(VLOOKUP($B28&amp;"."&amp;L$7,'Beta Data'!$A$2:$E$1013,5,FALSE),"N/A")</f>
        <v>0.65</v>
      </c>
      <c r="M28" s="25">
        <f>IFERROR(VLOOKUP($B28&amp;"."&amp;M$7,'Beta Data'!$A$2:$E$1013,5,FALSE),"N/A")</f>
        <v>0.7</v>
      </c>
      <c r="N28" s="25">
        <f>IFERROR(VLOOKUP($B28&amp;"."&amp;N$7,'Beta Data'!$A$2:$E$1013,5,FALSE),"N/A")</f>
        <v>0.7</v>
      </c>
      <c r="O28" s="25">
        <f>IFERROR(VLOOKUP($B28&amp;"."&amp;O$7,'Beta Data'!$A$2:$E$1013,5,FALSE),"N/A")</f>
        <v>0.7</v>
      </c>
      <c r="P28" s="25">
        <f>IFERROR(VLOOKUP($B28&amp;"."&amp;P$7,'Beta Data'!$A$2:$E$1013,5,FALSE),"N/A")</f>
        <v>0.7</v>
      </c>
      <c r="Q28" s="25">
        <f>IFERROR(VLOOKUP($B28&amp;"."&amp;Q$7,'Beta Data'!$A$2:$E$1013,5,FALSE),"N/A")</f>
        <v>0.75</v>
      </c>
      <c r="R28" s="25">
        <f>IFERROR(VLOOKUP($B28&amp;"."&amp;R$7,'Beta Data'!$A$2:$E$1013,5,FALSE),"N/A")</f>
        <v>0.75</v>
      </c>
      <c r="S28" s="25">
        <f>IFERROR(VLOOKUP($B28&amp;"."&amp;S$7,'Beta Data'!$A$2:$E$1013,5,FALSE),"N/A")</f>
        <v>0.75</v>
      </c>
      <c r="T28" s="25">
        <f>IFERROR(VLOOKUP($B28&amp;"."&amp;T$7,'Beta Data'!$A$2:$E$1013,5,FALSE),"N/A")</f>
        <v>0.7</v>
      </c>
      <c r="U28" s="25">
        <f>IFERROR(VLOOKUP($B28&amp;"."&amp;U$7,'Beta Data'!$A$2:$E$1013,5,FALSE),"N/A")</f>
        <v>0.7</v>
      </c>
      <c r="V28" s="25">
        <f>IFERROR(VLOOKUP($B28&amp;"."&amp;V$7,'Beta Data'!$A$2:$E$1013,5,FALSE),"N/A")</f>
        <v>0.7</v>
      </c>
      <c r="W28" s="25">
        <f>IFERROR(VLOOKUP($B28&amp;"."&amp;W$7,'Beta Data'!$A$2:$E$1013,5,FALSE),"N/A")</f>
        <v>0.7</v>
      </c>
      <c r="X28" s="25">
        <f>IFERROR(VLOOKUP($B28&amp;"."&amp;X$7,'Beta Data'!$A$2:$E$1013,5,FALSE),"N/A")</f>
        <v>0.7</v>
      </c>
    </row>
    <row r="29" spans="1:25" x14ac:dyDescent="0.2">
      <c r="A29" s="20">
        <f t="shared" si="2"/>
        <v>19</v>
      </c>
      <c r="B29" s="34" t="s">
        <v>52</v>
      </c>
      <c r="C29" t="s">
        <v>146</v>
      </c>
      <c r="E29" s="25">
        <f t="shared" si="1"/>
        <v>0.77105263157894732</v>
      </c>
      <c r="F29" s="25">
        <f>IFERROR(VLOOKUP($B29&amp;"."&amp;F$7,'Beta Data'!$A$2:$E$1013,5,FALSE),"N/A")</f>
        <v>0.65</v>
      </c>
      <c r="G29" s="25">
        <f>IFERROR(VLOOKUP($B29&amp;"."&amp;G$7,'Beta Data'!$A$2:$E$1013,5,FALSE),"N/A")</f>
        <v>0.6</v>
      </c>
      <c r="H29" s="25">
        <f>IFERROR(VLOOKUP($B29&amp;"."&amp;H$7,'Beta Data'!$A$2:$E$1013,5,FALSE),"N/A")</f>
        <v>0.75</v>
      </c>
      <c r="I29" s="25">
        <f>IFERROR(VLOOKUP($B29&amp;"."&amp;I$7,'Beta Data'!$A$2:$E$1013,5,FALSE),"N/A")</f>
        <v>0.7</v>
      </c>
      <c r="J29" s="25">
        <f>IFERROR(VLOOKUP($B29&amp;"."&amp;J$7,'Beta Data'!$A$2:$E$1013,5,FALSE),"N/A")</f>
        <v>0.75</v>
      </c>
      <c r="K29" s="25">
        <f>IFERROR(VLOOKUP($B29&amp;"."&amp;K$7,'Beta Data'!$A$2:$E$1013,5,FALSE),"N/A")</f>
        <v>0.75</v>
      </c>
      <c r="L29" s="25">
        <f>IFERROR(VLOOKUP($B29&amp;"."&amp;L$7,'Beta Data'!$A$2:$E$1013,5,FALSE),"N/A")</f>
        <v>0.75</v>
      </c>
      <c r="M29" s="25">
        <f>IFERROR(VLOOKUP($B29&amp;"."&amp;M$7,'Beta Data'!$A$2:$E$1013,5,FALSE),"N/A")</f>
        <v>0.7</v>
      </c>
      <c r="N29" s="25">
        <f>IFERROR(VLOOKUP($B29&amp;"."&amp;N$7,'Beta Data'!$A$2:$E$1013,5,FALSE),"N/A")</f>
        <v>0.75</v>
      </c>
      <c r="O29" s="25">
        <f>IFERROR(VLOOKUP($B29&amp;"."&amp;O$7,'Beta Data'!$A$2:$E$1013,5,FALSE),"N/A")</f>
        <v>0.75</v>
      </c>
      <c r="P29" s="25">
        <f>IFERROR(VLOOKUP($B29&amp;"."&amp;P$7,'Beta Data'!$A$2:$E$1013,5,FALSE),"N/A")</f>
        <v>0.8</v>
      </c>
      <c r="Q29" s="25">
        <f>IFERROR(VLOOKUP($B29&amp;"."&amp;Q$7,'Beta Data'!$A$2:$E$1013,5,FALSE),"N/A")</f>
        <v>0.8</v>
      </c>
      <c r="R29" s="25">
        <f>IFERROR(VLOOKUP($B29&amp;"."&amp;R$7,'Beta Data'!$A$2:$E$1013,5,FALSE),"N/A")</f>
        <v>0.8</v>
      </c>
      <c r="S29" s="25">
        <f>IFERROR(VLOOKUP($B29&amp;"."&amp;S$7,'Beta Data'!$A$2:$E$1013,5,FALSE),"N/A")</f>
        <v>0.85</v>
      </c>
      <c r="T29" s="25">
        <f>IFERROR(VLOOKUP($B29&amp;"."&amp;T$7,'Beta Data'!$A$2:$E$1013,5,FALSE),"N/A")</f>
        <v>0.85</v>
      </c>
      <c r="U29" s="25">
        <f>IFERROR(VLOOKUP($B29&amp;"."&amp;U$7,'Beta Data'!$A$2:$E$1013,5,FALSE),"N/A")</f>
        <v>0.85</v>
      </c>
      <c r="V29" s="25">
        <f>IFERROR(VLOOKUP($B29&amp;"."&amp;V$7,'Beta Data'!$A$2:$E$1013,5,FALSE),"N/A")</f>
        <v>0.85</v>
      </c>
      <c r="W29" s="25">
        <f>IFERROR(VLOOKUP($B29&amp;"."&amp;W$7,'Beta Data'!$A$2:$E$1013,5,FALSE),"N/A")</f>
        <v>0.85</v>
      </c>
      <c r="X29" s="25">
        <f>IFERROR(VLOOKUP($B29&amp;"."&amp;X$7,'Beta Data'!$A$2:$E$1013,5,FALSE),"N/A")</f>
        <v>0.85</v>
      </c>
      <c r="Y29" s="23"/>
    </row>
    <row r="30" spans="1:25" x14ac:dyDescent="0.2">
      <c r="A30" s="20">
        <f t="shared" si="2"/>
        <v>20</v>
      </c>
      <c r="B30" s="34" t="s">
        <v>53</v>
      </c>
      <c r="C30" t="s">
        <v>147</v>
      </c>
      <c r="E30" s="25">
        <f t="shared" si="1"/>
        <v>0.72631578947368458</v>
      </c>
      <c r="F30" s="25">
        <f>IFERROR(VLOOKUP($B30&amp;"."&amp;F$7,'Beta Data'!$A$2:$E$1013,5,FALSE),"N/A")</f>
        <v>0.6</v>
      </c>
      <c r="G30" s="25">
        <f>IFERROR(VLOOKUP($B30&amp;"."&amp;G$7,'Beta Data'!$A$2:$E$1013,5,FALSE),"N/A")</f>
        <v>0.6</v>
      </c>
      <c r="H30" s="25">
        <f>IFERROR(VLOOKUP($B30&amp;"."&amp;H$7,'Beta Data'!$A$2:$E$1013,5,FALSE),"N/A")</f>
        <v>0.65</v>
      </c>
      <c r="I30" s="25">
        <f>IFERROR(VLOOKUP($B30&amp;"."&amp;I$7,'Beta Data'!$A$2:$E$1013,5,FALSE),"N/A")</f>
        <v>0.65</v>
      </c>
      <c r="J30" s="25">
        <f>IFERROR(VLOOKUP($B30&amp;"."&amp;J$7,'Beta Data'!$A$2:$E$1013,5,FALSE),"N/A")</f>
        <v>0.7</v>
      </c>
      <c r="K30" s="25">
        <f>IFERROR(VLOOKUP($B30&amp;"."&amp;K$7,'Beta Data'!$A$2:$E$1013,5,FALSE),"N/A")</f>
        <v>0.7</v>
      </c>
      <c r="L30" s="25">
        <f>IFERROR(VLOOKUP($B30&amp;"."&amp;L$7,'Beta Data'!$A$2:$E$1013,5,FALSE),"N/A")</f>
        <v>0.7</v>
      </c>
      <c r="M30" s="25">
        <f>IFERROR(VLOOKUP($B30&amp;"."&amp;M$7,'Beta Data'!$A$2:$E$1013,5,FALSE),"N/A")</f>
        <v>0.7</v>
      </c>
      <c r="N30" s="25">
        <f>IFERROR(VLOOKUP($B30&amp;"."&amp;N$7,'Beta Data'!$A$2:$E$1013,5,FALSE),"N/A")</f>
        <v>0.7</v>
      </c>
      <c r="O30" s="25">
        <f>IFERROR(VLOOKUP($B30&amp;"."&amp;O$7,'Beta Data'!$A$2:$E$1013,5,FALSE),"N/A")</f>
        <v>0.7</v>
      </c>
      <c r="P30" s="25">
        <f>IFERROR(VLOOKUP($B30&amp;"."&amp;P$7,'Beta Data'!$A$2:$E$1013,5,FALSE),"N/A")</f>
        <v>0.75</v>
      </c>
      <c r="Q30" s="25">
        <f>IFERROR(VLOOKUP($B30&amp;"."&amp;Q$7,'Beta Data'!$A$2:$E$1013,5,FALSE),"N/A")</f>
        <v>0.8</v>
      </c>
      <c r="R30" s="25">
        <f>IFERROR(VLOOKUP($B30&amp;"."&amp;R$7,'Beta Data'!$A$2:$E$1013,5,FALSE),"N/A")</f>
        <v>0.8</v>
      </c>
      <c r="S30" s="25">
        <f>IFERROR(VLOOKUP($B30&amp;"."&amp;S$7,'Beta Data'!$A$2:$E$1013,5,FALSE),"N/A")</f>
        <v>0.8</v>
      </c>
      <c r="T30" s="25">
        <f>IFERROR(VLOOKUP($B30&amp;"."&amp;T$7,'Beta Data'!$A$2:$E$1013,5,FALSE),"N/A")</f>
        <v>0.8</v>
      </c>
      <c r="U30" s="25">
        <f>IFERROR(VLOOKUP($B30&amp;"."&amp;U$7,'Beta Data'!$A$2:$E$1013,5,FALSE),"N/A")</f>
        <v>0.8</v>
      </c>
      <c r="V30" s="25">
        <f>IFERROR(VLOOKUP($B30&amp;"."&amp;V$7,'Beta Data'!$A$2:$E$1013,5,FALSE),"N/A")</f>
        <v>0.8</v>
      </c>
      <c r="W30" s="25">
        <f>IFERROR(VLOOKUP($B30&amp;"."&amp;W$7,'Beta Data'!$A$2:$E$1013,5,FALSE),"N/A")</f>
        <v>0.8</v>
      </c>
      <c r="X30" s="25">
        <f>IFERROR(VLOOKUP($B30&amp;"."&amp;X$7,'Beta Data'!$A$2:$E$1013,5,FALSE),"N/A")</f>
        <v>0.75</v>
      </c>
    </row>
    <row r="31" spans="1:25" x14ac:dyDescent="0.2">
      <c r="A31" s="20">
        <f t="shared" si="2"/>
        <v>21</v>
      </c>
      <c r="B31" s="34" t="s">
        <v>61</v>
      </c>
      <c r="C31" t="s">
        <v>159</v>
      </c>
      <c r="E31" s="25">
        <f t="shared" si="1"/>
        <v>0.55789473684210522</v>
      </c>
      <c r="F31" s="25">
        <v>0.5</v>
      </c>
      <c r="G31" s="25">
        <f>IFERROR(VLOOKUP($B31&amp;"."&amp;G$7,'Beta Data'!$A$2:$E$1013,5,FALSE),"N/A")</f>
        <v>0.5</v>
      </c>
      <c r="H31" s="25">
        <f>IFERROR(VLOOKUP($B31&amp;"."&amp;H$7,'Beta Data'!$A$2:$E$1013,5,FALSE),"N/A")</f>
        <v>0.5</v>
      </c>
      <c r="I31" s="25">
        <f>IFERROR(VLOOKUP($B31&amp;"."&amp;I$7,'Beta Data'!$A$2:$E$1013,5,FALSE),"N/A")</f>
        <v>0.55000000000000004</v>
      </c>
      <c r="J31" s="25">
        <f>IFERROR(VLOOKUP($B31&amp;"."&amp;J$7,'Beta Data'!$A$2:$E$1013,5,FALSE),"N/A")</f>
        <v>0.65</v>
      </c>
      <c r="K31" s="25">
        <f>IFERROR(VLOOKUP($B31&amp;"."&amp;K$7,'Beta Data'!$A$2:$E$1013,5,FALSE),"N/A")</f>
        <v>0.55000000000000004</v>
      </c>
      <c r="L31" s="25">
        <f>IFERROR(VLOOKUP($B31&amp;"."&amp;L$7,'Beta Data'!$A$2:$E$1013,5,FALSE),"N/A")</f>
        <v>0.55000000000000004</v>
      </c>
      <c r="M31" s="25">
        <f>IFERROR(VLOOKUP($B31&amp;"."&amp;M$7,'Beta Data'!$A$2:$E$1013,5,FALSE),"N/A")</f>
        <v>0.55000000000000004</v>
      </c>
      <c r="N31" s="25">
        <f>IFERROR(VLOOKUP($B31&amp;"."&amp;N$7,'Beta Data'!$A$2:$E$1013,5,FALSE),"N/A")</f>
        <v>0.55000000000000004</v>
      </c>
      <c r="O31" s="25">
        <f>IFERROR(VLOOKUP($B31&amp;"."&amp;O$7,'Beta Data'!$A$2:$E$1013,5,FALSE),"N/A")</f>
        <v>0.55000000000000004</v>
      </c>
      <c r="P31" s="25">
        <f>IFERROR(VLOOKUP($B31&amp;"."&amp;P$7,'Beta Data'!$A$2:$E$1013,5,FALSE),"N/A")</f>
        <v>0.55000000000000004</v>
      </c>
      <c r="Q31" s="25">
        <f>IFERROR(VLOOKUP($B31&amp;"."&amp;Q$7,'Beta Data'!$A$2:$E$1013,5,FALSE),"N/A")</f>
        <v>0.55000000000000004</v>
      </c>
      <c r="R31" s="25">
        <f>IFERROR(VLOOKUP($B31&amp;"."&amp;R$7,'Beta Data'!$A$2:$E$1013,5,FALSE),"N/A")</f>
        <v>0.6</v>
      </c>
      <c r="S31" s="25">
        <f>IFERROR(VLOOKUP($B31&amp;"."&amp;S$7,'Beta Data'!$A$2:$E$1013,5,FALSE),"N/A")</f>
        <v>0.6</v>
      </c>
      <c r="T31" s="25">
        <f>IFERROR(VLOOKUP($B31&amp;"."&amp;T$7,'Beta Data'!$A$2:$E$1013,5,FALSE),"N/A")</f>
        <v>0.55000000000000004</v>
      </c>
      <c r="U31" s="25">
        <f>IFERROR(VLOOKUP($B31&amp;"."&amp;U$7,'Beta Data'!$A$2:$E$1013,5,FALSE),"N/A")</f>
        <v>0.6</v>
      </c>
      <c r="V31" s="25">
        <f>IFERROR(VLOOKUP($B31&amp;"."&amp;V$7,'Beta Data'!$A$2:$E$1013,5,FALSE),"N/A")</f>
        <v>0.55000000000000004</v>
      </c>
      <c r="W31" s="25">
        <f>IFERROR(VLOOKUP($B31&amp;"."&amp;W$7,'Beta Data'!$A$2:$E$1013,5,FALSE),"N/A")</f>
        <v>0.55000000000000004</v>
      </c>
      <c r="X31" s="25">
        <f>IFERROR(VLOOKUP($B31&amp;"."&amp;X$7,'Beta Data'!$A$2:$E$1013,5,FALSE),"N/A")</f>
        <v>0.6</v>
      </c>
    </row>
    <row r="32" spans="1:25" x14ac:dyDescent="0.2">
      <c r="A32" s="20">
        <f t="shared" si="2"/>
        <v>22</v>
      </c>
      <c r="B32" s="34" t="s">
        <v>69</v>
      </c>
      <c r="C32" t="s">
        <v>160</v>
      </c>
      <c r="E32" s="25">
        <f t="shared" si="1"/>
        <v>0.62368421052631573</v>
      </c>
      <c r="F32" s="25">
        <v>0.55000000000000004</v>
      </c>
      <c r="G32" s="25">
        <f>IFERROR(VLOOKUP($B32&amp;"."&amp;G$7,'Beta Data'!$A$2:$E$1013,5,FALSE),"N/A")</f>
        <v>0.5</v>
      </c>
      <c r="H32" s="25">
        <f>IFERROR(VLOOKUP($B32&amp;"."&amp;H$7,'Beta Data'!$A$2:$E$1013,5,FALSE),"N/A")</f>
        <v>0.55000000000000004</v>
      </c>
      <c r="I32" s="25">
        <f>IFERROR(VLOOKUP($B32&amp;"."&amp;I$7,'Beta Data'!$A$2:$E$1013,5,FALSE),"N/A")</f>
        <v>0.6</v>
      </c>
      <c r="J32" s="25">
        <f>IFERROR(VLOOKUP($B32&amp;"."&amp;J$7,'Beta Data'!$A$2:$E$1013,5,FALSE),"N/A")</f>
        <v>0.6</v>
      </c>
      <c r="K32" s="25">
        <f>IFERROR(VLOOKUP($B32&amp;"."&amp;K$7,'Beta Data'!$A$2:$E$1013,5,FALSE),"N/A")</f>
        <v>0.6</v>
      </c>
      <c r="L32" s="25">
        <f>IFERROR(VLOOKUP($B32&amp;"."&amp;L$7,'Beta Data'!$A$2:$E$1013,5,FALSE),"N/A")</f>
        <v>0.6</v>
      </c>
      <c r="M32" s="25">
        <f>IFERROR(VLOOKUP($B32&amp;"."&amp;M$7,'Beta Data'!$A$2:$E$1013,5,FALSE),"N/A")</f>
        <v>0.6</v>
      </c>
      <c r="N32" s="25">
        <f>IFERROR(VLOOKUP($B32&amp;"."&amp;N$7,'Beta Data'!$A$2:$E$1013,5,FALSE),"N/A")</f>
        <v>0.6</v>
      </c>
      <c r="O32" s="25">
        <f>IFERROR(VLOOKUP($B32&amp;"."&amp;O$7,'Beta Data'!$A$2:$E$1013,5,FALSE),"N/A")</f>
        <v>0.6</v>
      </c>
      <c r="P32" s="25">
        <f>IFERROR(VLOOKUP($B32&amp;"."&amp;P$7,'Beta Data'!$A$2:$E$1013,5,FALSE),"N/A")</f>
        <v>0.65</v>
      </c>
      <c r="Q32" s="25">
        <f>IFERROR(VLOOKUP($B32&amp;"."&amp;Q$7,'Beta Data'!$A$2:$E$1013,5,FALSE),"N/A")</f>
        <v>0.65</v>
      </c>
      <c r="R32" s="25">
        <f>IFERROR(VLOOKUP($B32&amp;"."&amp;R$7,'Beta Data'!$A$2:$E$1013,5,FALSE),"N/A")</f>
        <v>0.7</v>
      </c>
      <c r="S32" s="25">
        <f>IFERROR(VLOOKUP($B32&amp;"."&amp;S$7,'Beta Data'!$A$2:$E$1013,5,FALSE),"N/A")</f>
        <v>0.7</v>
      </c>
      <c r="T32" s="25">
        <f>IFERROR(VLOOKUP($B32&amp;"."&amp;T$7,'Beta Data'!$A$2:$E$1013,5,FALSE),"N/A")</f>
        <v>0.7</v>
      </c>
      <c r="U32" s="25">
        <f>IFERROR(VLOOKUP($B32&amp;"."&amp;U$7,'Beta Data'!$A$2:$E$1013,5,FALSE),"N/A")</f>
        <v>0.7</v>
      </c>
      <c r="V32" s="25">
        <f>IFERROR(VLOOKUP($B32&amp;"."&amp;V$7,'Beta Data'!$A$2:$E$1013,5,FALSE),"N/A")</f>
        <v>0.65</v>
      </c>
      <c r="W32" s="25">
        <f>IFERROR(VLOOKUP($B32&amp;"."&amp;W$7,'Beta Data'!$A$2:$E$1013,5,FALSE),"N/A")</f>
        <v>0.65</v>
      </c>
      <c r="X32" s="25">
        <f>IFERROR(VLOOKUP($B32&amp;"."&amp;X$7,'Beta Data'!$A$2:$E$1013,5,FALSE),"N/A")</f>
        <v>0.65</v>
      </c>
    </row>
    <row r="33" spans="1:24" x14ac:dyDescent="0.2">
      <c r="A33" s="20">
        <f t="shared" si="2"/>
        <v>23</v>
      </c>
      <c r="B33" s="34" t="s">
        <v>72</v>
      </c>
      <c r="C33" t="s">
        <v>161</v>
      </c>
      <c r="E33" s="25">
        <f t="shared" si="1"/>
        <v>0.61842105263157898</v>
      </c>
      <c r="F33" s="25">
        <v>0.5</v>
      </c>
      <c r="G33" s="25">
        <f>IFERROR(VLOOKUP($B33&amp;"."&amp;G$7,'Beta Data'!$A$2:$E$1013,5,FALSE),"N/A")</f>
        <v>0.55000000000000004</v>
      </c>
      <c r="H33" s="25">
        <f>IFERROR(VLOOKUP($B33&amp;"."&amp;H$7,'Beta Data'!$A$2:$E$1013,5,FALSE),"N/A")</f>
        <v>0.6</v>
      </c>
      <c r="I33" s="25">
        <f>IFERROR(VLOOKUP($B33&amp;"."&amp;I$7,'Beta Data'!$A$2:$E$1013,5,FALSE),"N/A")</f>
        <v>0.6</v>
      </c>
      <c r="J33" s="25">
        <f>IFERROR(VLOOKUP($B33&amp;"."&amp;J$7,'Beta Data'!$A$2:$E$1013,5,FALSE),"N/A")</f>
        <v>0.6</v>
      </c>
      <c r="K33" s="25">
        <f>IFERROR(VLOOKUP($B33&amp;"."&amp;K$7,'Beta Data'!$A$2:$E$1013,5,FALSE),"N/A")</f>
        <v>0.6</v>
      </c>
      <c r="L33" s="25">
        <f>IFERROR(VLOOKUP($B33&amp;"."&amp;L$7,'Beta Data'!$A$2:$E$1013,5,FALSE),"N/A")</f>
        <v>0.6</v>
      </c>
      <c r="M33" s="25">
        <f>IFERROR(VLOOKUP($B33&amp;"."&amp;M$7,'Beta Data'!$A$2:$E$1013,5,FALSE),"N/A")</f>
        <v>0.6</v>
      </c>
      <c r="N33" s="25">
        <f>IFERROR(VLOOKUP($B33&amp;"."&amp;N$7,'Beta Data'!$A$2:$E$1013,5,FALSE),"N/A")</f>
        <v>0.6</v>
      </c>
      <c r="O33" s="25">
        <f>IFERROR(VLOOKUP($B33&amp;"."&amp;O$7,'Beta Data'!$A$2:$E$1013,5,FALSE),"N/A")</f>
        <v>0.6</v>
      </c>
      <c r="P33" s="25">
        <f>IFERROR(VLOOKUP($B33&amp;"."&amp;P$7,'Beta Data'!$A$2:$E$1013,5,FALSE),"N/A")</f>
        <v>0.65</v>
      </c>
      <c r="Q33" s="25">
        <f>IFERROR(VLOOKUP($B33&amp;"."&amp;Q$7,'Beta Data'!$A$2:$E$1013,5,FALSE),"N/A")</f>
        <v>0.65</v>
      </c>
      <c r="R33" s="25">
        <f>IFERROR(VLOOKUP($B33&amp;"."&amp;R$7,'Beta Data'!$A$2:$E$1013,5,FALSE),"N/A")</f>
        <v>0.65</v>
      </c>
      <c r="S33" s="25">
        <f>IFERROR(VLOOKUP($B33&amp;"."&amp;S$7,'Beta Data'!$A$2:$E$1013,5,FALSE),"N/A")</f>
        <v>0.65</v>
      </c>
      <c r="T33" s="25">
        <f>IFERROR(VLOOKUP($B33&amp;"."&amp;T$7,'Beta Data'!$A$2:$E$1013,5,FALSE),"N/A")</f>
        <v>0.65</v>
      </c>
      <c r="U33" s="25">
        <f>IFERROR(VLOOKUP($B33&amp;"."&amp;U$7,'Beta Data'!$A$2:$E$1013,5,FALSE),"N/A")</f>
        <v>0.65</v>
      </c>
      <c r="V33" s="25">
        <f>IFERROR(VLOOKUP($B33&amp;"."&amp;V$7,'Beta Data'!$A$2:$E$1013,5,FALSE),"N/A")</f>
        <v>0.65</v>
      </c>
      <c r="W33" s="25">
        <f>IFERROR(VLOOKUP($B33&amp;"."&amp;W$7,'Beta Data'!$A$2:$E$1013,5,FALSE),"N/A")</f>
        <v>0.7</v>
      </c>
      <c r="X33" s="25">
        <f>IFERROR(VLOOKUP($B33&amp;"."&amp;X$7,'Beta Data'!$A$2:$E$1013,5,FALSE),"N/A")</f>
        <v>0.65</v>
      </c>
    </row>
    <row r="34" spans="1:24" x14ac:dyDescent="0.2">
      <c r="B34" s="34"/>
    </row>
    <row r="35" spans="1:24" ht="15" x14ac:dyDescent="0.25">
      <c r="A35" s="20">
        <f>A33+1</f>
        <v>24</v>
      </c>
      <c r="B35" s="34"/>
      <c r="C35" s="29" t="s">
        <v>105</v>
      </c>
      <c r="D35" s="29"/>
      <c r="E35" s="25">
        <f>AVERAGE(E10:E13,E15:E33)</f>
        <v>0.70191387559808605</v>
      </c>
      <c r="F35" s="25">
        <f t="shared" ref="F35:X35" si="3">AVERAGE(F10:F13,F15:F33)</f>
        <v>0.59772727272727277</v>
      </c>
      <c r="G35" s="25">
        <f t="shared" si="3"/>
        <v>0.6045454545454545</v>
      </c>
      <c r="H35" s="25">
        <f t="shared" si="3"/>
        <v>0.64545454545454561</v>
      </c>
      <c r="I35" s="25">
        <f t="shared" si="3"/>
        <v>0.67954545454545456</v>
      </c>
      <c r="J35" s="25">
        <f t="shared" si="3"/>
        <v>0.69772727272727253</v>
      </c>
      <c r="K35" s="25">
        <f t="shared" si="3"/>
        <v>0.7</v>
      </c>
      <c r="L35" s="25">
        <f t="shared" si="3"/>
        <v>0.6863636363636364</v>
      </c>
      <c r="M35" s="25">
        <f t="shared" si="3"/>
        <v>0.6886363636363636</v>
      </c>
      <c r="N35" s="25">
        <f t="shared" si="3"/>
        <v>0.69772727272727264</v>
      </c>
      <c r="O35" s="25">
        <f t="shared" si="3"/>
        <v>0.69090909090909081</v>
      </c>
      <c r="P35" s="25">
        <f t="shared" si="3"/>
        <v>0.70909090909090911</v>
      </c>
      <c r="Q35" s="25">
        <f t="shared" si="3"/>
        <v>0.72727272727272729</v>
      </c>
      <c r="R35" s="25">
        <f t="shared" si="3"/>
        <v>0.74772727272727257</v>
      </c>
      <c r="S35" s="25">
        <f t="shared" si="3"/>
        <v>0.74999999999999989</v>
      </c>
      <c r="T35" s="25">
        <f t="shared" si="3"/>
        <v>0.74545454545454537</v>
      </c>
      <c r="U35" s="25">
        <f t="shared" si="3"/>
        <v>0.74999999999999989</v>
      </c>
      <c r="V35" s="25">
        <f t="shared" si="3"/>
        <v>0.74090909090909074</v>
      </c>
      <c r="W35" s="25">
        <f t="shared" si="3"/>
        <v>0.74090909090909096</v>
      </c>
      <c r="X35" s="25">
        <f t="shared" si="3"/>
        <v>0.73636363636363622</v>
      </c>
    </row>
    <row r="36" spans="1:24" x14ac:dyDescent="0.2">
      <c r="B36" s="34"/>
    </row>
    <row r="37" spans="1:24" x14ac:dyDescent="0.2">
      <c r="B37" s="34"/>
      <c r="C37" s="22"/>
      <c r="D37" s="30"/>
      <c r="E37" s="30"/>
      <c r="F37" s="30"/>
    </row>
    <row r="38" spans="1:24" x14ac:dyDescent="0.2">
      <c r="C38" t="s">
        <v>128</v>
      </c>
    </row>
  </sheetData>
  <mergeCells count="2">
    <mergeCell ref="A1:X1"/>
    <mergeCell ref="A4:X4"/>
  </mergeCells>
  <pageMargins left="0.7" right="0.7" top="0.75" bottom="0.75" header="0.3" footer="0.3"/>
  <pageSetup scale="51" orientation="landscape" r:id="rId1"/>
  <headerFooter>
    <oddHeader xml:space="preserve">&amp;R&amp;18Exhibit MPG-20
Page 2 of 2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workbookViewId="0">
      <selection activeCell="G12" sqref="G12"/>
    </sheetView>
  </sheetViews>
  <sheetFormatPr defaultRowHeight="14.25" x14ac:dyDescent="0.2"/>
  <cols>
    <col min="1" max="1" width="13.75" bestFit="1" customWidth="1"/>
    <col min="2" max="3" width="9" customWidth="1"/>
    <col min="6" max="6" width="11" customWidth="1"/>
    <col min="7" max="7" width="9" customWidth="1"/>
    <col min="8" max="8" width="11.25" customWidth="1"/>
    <col min="9" max="11" width="9" customWidth="1"/>
    <col min="12" max="12" width="11.75" bestFit="1" customWidth="1"/>
  </cols>
  <sheetData>
    <row r="1" spans="1:16" ht="28.5" x14ac:dyDescent="0.2">
      <c r="E1" s="20" t="s">
        <v>77</v>
      </c>
      <c r="F1" s="20" t="s">
        <v>86</v>
      </c>
      <c r="G1" s="20" t="s">
        <v>125</v>
      </c>
      <c r="H1" s="21" t="s">
        <v>87</v>
      </c>
      <c r="I1" s="21" t="s">
        <v>92</v>
      </c>
      <c r="J1" s="21" t="s">
        <v>126</v>
      </c>
      <c r="K1" s="21" t="s">
        <v>91</v>
      </c>
      <c r="L1" s="20"/>
    </row>
    <row r="2" spans="1:16" x14ac:dyDescent="0.2">
      <c r="A2" t="str">
        <f>D2&amp;"."&amp;P2</f>
        <v>ED.2Q14</v>
      </c>
      <c r="B2" t="s">
        <v>83</v>
      </c>
      <c r="D2" s="4" t="s">
        <v>20</v>
      </c>
      <c r="E2" s="7">
        <v>0.6</v>
      </c>
      <c r="F2" s="7">
        <v>54.87</v>
      </c>
      <c r="G2" s="7">
        <v>16</v>
      </c>
      <c r="H2" s="7">
        <v>292.90249499999999</v>
      </c>
      <c r="I2" s="7" t="s">
        <v>95</v>
      </c>
      <c r="J2" s="16">
        <v>16.071559900649998</v>
      </c>
      <c r="K2" s="16">
        <v>54.625686954288319</v>
      </c>
      <c r="L2" s="18">
        <v>41782</v>
      </c>
      <c r="M2">
        <f>MONTH(L2)</f>
        <v>5</v>
      </c>
      <c r="N2">
        <f>YEAR(L2)</f>
        <v>2014</v>
      </c>
      <c r="O2">
        <f>CHOOSE(M2,1,1,1,2,2,2,3,3,3,4,4,4)</f>
        <v>2</v>
      </c>
      <c r="P2" t="str">
        <f>O2&amp;"Q"&amp;N2-2000</f>
        <v>2Q14</v>
      </c>
    </row>
    <row r="3" spans="1:16" x14ac:dyDescent="0.2">
      <c r="A3" t="str">
        <f t="shared" ref="A3:A66" si="0">D3&amp;"."&amp;P3</f>
        <v>D.2Q14</v>
      </c>
      <c r="B3" t="s">
        <v>83</v>
      </c>
      <c r="D3" s="4" t="s">
        <v>23</v>
      </c>
      <c r="E3" s="7">
        <v>0.7</v>
      </c>
      <c r="F3" s="7">
        <v>69.8</v>
      </c>
      <c r="G3" s="7">
        <v>41</v>
      </c>
      <c r="H3" s="7">
        <v>581.48322700000006</v>
      </c>
      <c r="I3" s="7" t="s">
        <v>95</v>
      </c>
      <c r="J3" s="16">
        <v>40.587529244599999</v>
      </c>
      <c r="K3" s="16">
        <v>70.509342481859747</v>
      </c>
      <c r="L3" s="18">
        <v>41782</v>
      </c>
      <c r="M3">
        <f t="shared" ref="M3:M66" si="1">MONTH(L3)</f>
        <v>5</v>
      </c>
      <c r="N3">
        <f t="shared" ref="N3:N66" si="2">YEAR(L3)</f>
        <v>2014</v>
      </c>
      <c r="O3">
        <f t="shared" ref="O3:O66" si="3">CHOOSE(M3,1,1,1,2,2,2,3,3,3,4,4,4)</f>
        <v>2</v>
      </c>
      <c r="P3" t="str">
        <f t="shared" ref="P3:P66" si="4">O3&amp;"Q"&amp;N3-2000</f>
        <v>2Q14</v>
      </c>
    </row>
    <row r="4" spans="1:16" x14ac:dyDescent="0.2">
      <c r="A4" t="str">
        <f t="shared" si="0"/>
        <v>DUK.2Q14</v>
      </c>
      <c r="B4" t="s">
        <v>83</v>
      </c>
      <c r="D4" s="4" t="s">
        <v>25</v>
      </c>
      <c r="E4" s="7">
        <v>0.6</v>
      </c>
      <c r="F4" s="7">
        <v>71.72</v>
      </c>
      <c r="G4" s="7">
        <v>51</v>
      </c>
      <c r="H4" s="7">
        <v>706.44530499999996</v>
      </c>
      <c r="I4" s="7" t="s">
        <v>95</v>
      </c>
      <c r="J4" s="16">
        <v>50.666257274599992</v>
      </c>
      <c r="K4" s="16">
        <v>72.192425427754813</v>
      </c>
      <c r="L4" s="18">
        <v>41782</v>
      </c>
      <c r="M4">
        <f t="shared" si="1"/>
        <v>5</v>
      </c>
      <c r="N4">
        <f t="shared" si="2"/>
        <v>2014</v>
      </c>
      <c r="O4">
        <f t="shared" si="3"/>
        <v>2</v>
      </c>
      <c r="P4" t="str">
        <f t="shared" si="4"/>
        <v>2Q14</v>
      </c>
    </row>
    <row r="5" spans="1:16" x14ac:dyDescent="0.2">
      <c r="A5" t="str">
        <f t="shared" si="0"/>
        <v>ES.2Q14</v>
      </c>
      <c r="B5" t="s">
        <v>83</v>
      </c>
      <c r="D5" s="4" t="s">
        <v>31</v>
      </c>
      <c r="E5" s="7">
        <v>0.75</v>
      </c>
      <c r="F5" s="7">
        <v>45.34</v>
      </c>
      <c r="G5" s="7">
        <v>14</v>
      </c>
      <c r="H5" s="7">
        <v>315.43493999999998</v>
      </c>
      <c r="I5" s="7" t="s">
        <v>95</v>
      </c>
      <c r="J5" s="16">
        <v>14.301820179600002</v>
      </c>
      <c r="K5" s="16">
        <v>44.383161865327921</v>
      </c>
      <c r="L5" s="18">
        <v>41782</v>
      </c>
      <c r="M5">
        <f t="shared" si="1"/>
        <v>5</v>
      </c>
      <c r="N5">
        <f t="shared" si="2"/>
        <v>2014</v>
      </c>
      <c r="O5">
        <f t="shared" si="3"/>
        <v>2</v>
      </c>
      <c r="P5" t="str">
        <f t="shared" si="4"/>
        <v>2Q14</v>
      </c>
    </row>
    <row r="6" spans="1:16" x14ac:dyDescent="0.2">
      <c r="A6" t="str">
        <f t="shared" si="0"/>
        <v>EXC.2Q14</v>
      </c>
      <c r="B6" t="s">
        <v>83</v>
      </c>
      <c r="D6" s="4" t="s">
        <v>32</v>
      </c>
      <c r="E6" s="7">
        <v>0.7</v>
      </c>
      <c r="F6" s="7">
        <v>35.630000000000003</v>
      </c>
      <c r="G6" s="7">
        <v>31</v>
      </c>
      <c r="H6" s="7">
        <v>857.41980599999999</v>
      </c>
      <c r="I6" s="7" t="s">
        <v>95</v>
      </c>
      <c r="J6" s="16">
        <v>30.549867687780001</v>
      </c>
      <c r="K6" s="16">
        <v>36.154984738012921</v>
      </c>
      <c r="L6" s="18">
        <v>41782</v>
      </c>
      <c r="M6">
        <f t="shared" si="1"/>
        <v>5</v>
      </c>
      <c r="N6">
        <f t="shared" si="2"/>
        <v>2014</v>
      </c>
      <c r="O6">
        <f t="shared" si="3"/>
        <v>2</v>
      </c>
      <c r="P6" t="str">
        <f t="shared" si="4"/>
        <v>2Q14</v>
      </c>
    </row>
    <row r="7" spans="1:16" x14ac:dyDescent="0.2">
      <c r="A7" t="str">
        <f t="shared" si="0"/>
        <v>FE.2Q14</v>
      </c>
      <c r="B7" t="s">
        <v>83</v>
      </c>
      <c r="D7" s="4" t="s">
        <v>33</v>
      </c>
      <c r="E7" s="7">
        <v>0.7</v>
      </c>
      <c r="F7" s="7">
        <v>32.49</v>
      </c>
      <c r="G7" s="7">
        <v>14</v>
      </c>
      <c r="H7" s="7">
        <v>418.73408599999999</v>
      </c>
      <c r="I7" s="7" t="s">
        <v>95</v>
      </c>
      <c r="J7" s="16">
        <v>13.604670454140001</v>
      </c>
      <c r="K7" s="16">
        <v>33.434106436704084</v>
      </c>
      <c r="L7" s="18">
        <v>41782</v>
      </c>
      <c r="M7">
        <f t="shared" si="1"/>
        <v>5</v>
      </c>
      <c r="N7">
        <f t="shared" si="2"/>
        <v>2014</v>
      </c>
      <c r="O7">
        <f t="shared" si="3"/>
        <v>2</v>
      </c>
      <c r="P7" t="str">
        <f t="shared" si="4"/>
        <v>2Q14</v>
      </c>
    </row>
    <row r="8" spans="1:16" x14ac:dyDescent="0.2">
      <c r="A8" t="str">
        <f t="shared" si="0"/>
        <v>NEE.2Q14</v>
      </c>
      <c r="B8" t="s">
        <v>83</v>
      </c>
      <c r="D8" s="4" t="s">
        <v>43</v>
      </c>
      <c r="E8" s="7">
        <v>0.7</v>
      </c>
      <c r="F8" s="7">
        <v>96.08</v>
      </c>
      <c r="G8" s="7">
        <v>42</v>
      </c>
      <c r="H8" s="7">
        <v>436.11860200000001</v>
      </c>
      <c r="I8" s="7" t="s">
        <v>95</v>
      </c>
      <c r="J8" s="16">
        <v>41.902275280159998</v>
      </c>
      <c r="K8" s="16">
        <v>96.304078311248006</v>
      </c>
      <c r="L8" s="18">
        <v>41782</v>
      </c>
      <c r="M8">
        <f t="shared" si="1"/>
        <v>5</v>
      </c>
      <c r="N8">
        <f t="shared" si="2"/>
        <v>2014</v>
      </c>
      <c r="O8">
        <f t="shared" si="3"/>
        <v>2</v>
      </c>
      <c r="P8" t="str">
        <f t="shared" si="4"/>
        <v>2Q14</v>
      </c>
    </row>
    <row r="9" spans="1:16" x14ac:dyDescent="0.2">
      <c r="A9" t="str">
        <f t="shared" si="0"/>
        <v>PPL.2Q14</v>
      </c>
      <c r="B9" t="s">
        <v>83</v>
      </c>
      <c r="D9" s="4" t="s">
        <v>54</v>
      </c>
      <c r="E9" s="7">
        <v>0.65</v>
      </c>
      <c r="F9" s="7">
        <v>33.39</v>
      </c>
      <c r="G9" s="7">
        <v>21</v>
      </c>
      <c r="H9" s="7">
        <v>631.74450000000002</v>
      </c>
      <c r="I9" s="7" t="s">
        <v>95</v>
      </c>
      <c r="J9" s="16">
        <v>21.093948855000001</v>
      </c>
      <c r="K9" s="16">
        <v>33.241286627742703</v>
      </c>
      <c r="L9" s="18">
        <v>41782</v>
      </c>
      <c r="M9">
        <f t="shared" si="1"/>
        <v>5</v>
      </c>
      <c r="N9">
        <f t="shared" si="2"/>
        <v>2014</v>
      </c>
      <c r="O9">
        <f t="shared" si="3"/>
        <v>2</v>
      </c>
      <c r="P9" t="str">
        <f t="shared" si="4"/>
        <v>2Q14</v>
      </c>
    </row>
    <row r="10" spans="1:16" x14ac:dyDescent="0.2">
      <c r="A10" t="str">
        <f t="shared" si="0"/>
        <v>PEG.2Q14</v>
      </c>
      <c r="B10" t="s">
        <v>83</v>
      </c>
      <c r="D10" s="4" t="s">
        <v>55</v>
      </c>
      <c r="E10" s="7">
        <v>0.75</v>
      </c>
      <c r="F10" s="7">
        <v>38.22</v>
      </c>
      <c r="G10" s="7">
        <v>19</v>
      </c>
      <c r="H10" s="7">
        <v>506.16495900000001</v>
      </c>
      <c r="I10" s="7" t="s">
        <v>95</v>
      </c>
      <c r="J10" s="16">
        <v>19.345624732979999</v>
      </c>
      <c r="K10" s="16">
        <v>37.537169774725555</v>
      </c>
      <c r="L10" s="18">
        <v>41782</v>
      </c>
      <c r="M10">
        <f t="shared" si="1"/>
        <v>5</v>
      </c>
      <c r="N10">
        <f t="shared" si="2"/>
        <v>2014</v>
      </c>
      <c r="O10">
        <f t="shared" si="3"/>
        <v>2</v>
      </c>
      <c r="P10" t="str">
        <f t="shared" si="4"/>
        <v>2Q14</v>
      </c>
    </row>
    <row r="11" spans="1:16" x14ac:dyDescent="0.2">
      <c r="A11" t="str">
        <f t="shared" si="0"/>
        <v>SCG.2Q14</v>
      </c>
      <c r="B11" t="s">
        <v>83</v>
      </c>
      <c r="D11" s="4" t="s">
        <v>57</v>
      </c>
      <c r="E11" s="7">
        <v>0.7</v>
      </c>
      <c r="F11" s="7">
        <v>51.62</v>
      </c>
      <c r="G11" s="7">
        <v>7.3</v>
      </c>
      <c r="H11" s="7">
        <v>141.14484100000001</v>
      </c>
      <c r="I11" s="7" t="s">
        <v>95</v>
      </c>
      <c r="J11" s="16">
        <v>7.2858966924200006</v>
      </c>
      <c r="K11" s="16">
        <v>51.719920815242546</v>
      </c>
      <c r="L11" s="18">
        <v>41782</v>
      </c>
      <c r="M11">
        <f t="shared" si="1"/>
        <v>5</v>
      </c>
      <c r="N11">
        <f t="shared" si="2"/>
        <v>2014</v>
      </c>
      <c r="O11">
        <f t="shared" si="3"/>
        <v>2</v>
      </c>
      <c r="P11" t="str">
        <f t="shared" si="4"/>
        <v>2Q14</v>
      </c>
    </row>
    <row r="12" spans="1:16" x14ac:dyDescent="0.2">
      <c r="A12" t="str">
        <f t="shared" si="0"/>
        <v>SO.2Q14</v>
      </c>
      <c r="B12" t="s">
        <v>83</v>
      </c>
      <c r="D12" s="4" t="s">
        <v>61</v>
      </c>
      <c r="E12" s="7">
        <v>0.6</v>
      </c>
      <c r="F12" s="7">
        <v>43.31</v>
      </c>
      <c r="G12" s="7">
        <v>38</v>
      </c>
      <c r="H12" s="7">
        <v>887.94063000000006</v>
      </c>
      <c r="I12" s="7" t="s">
        <v>95</v>
      </c>
      <c r="J12" s="16">
        <v>38.456708685300008</v>
      </c>
      <c r="K12" s="16">
        <v>42.795654029256433</v>
      </c>
      <c r="L12" s="18">
        <v>41782</v>
      </c>
      <c r="M12">
        <f t="shared" si="1"/>
        <v>5</v>
      </c>
      <c r="N12">
        <f t="shared" si="2"/>
        <v>2014</v>
      </c>
      <c r="O12">
        <f t="shared" si="3"/>
        <v>2</v>
      </c>
      <c r="P12" t="str">
        <f t="shared" si="4"/>
        <v>2Q14</v>
      </c>
    </row>
    <row r="13" spans="1:16" x14ac:dyDescent="0.2">
      <c r="A13" t="str">
        <f t="shared" si="0"/>
        <v>ALE.2Q14</v>
      </c>
      <c r="B13" t="s">
        <v>80</v>
      </c>
      <c r="D13" s="4" t="s">
        <v>2</v>
      </c>
      <c r="E13" s="7">
        <v>0.75</v>
      </c>
      <c r="F13" s="7">
        <v>49.44</v>
      </c>
      <c r="G13" s="7">
        <v>2.1</v>
      </c>
      <c r="H13" s="7">
        <v>42.357545999999999</v>
      </c>
      <c r="I13" s="7" t="s">
        <v>96</v>
      </c>
      <c r="J13" s="16">
        <v>2.09415707424</v>
      </c>
      <c r="K13" s="16">
        <v>49.577942971483765</v>
      </c>
      <c r="L13" s="17">
        <v>41810</v>
      </c>
      <c r="M13">
        <f t="shared" si="1"/>
        <v>6</v>
      </c>
      <c r="N13">
        <f t="shared" si="2"/>
        <v>2014</v>
      </c>
      <c r="O13">
        <f t="shared" si="3"/>
        <v>2</v>
      </c>
      <c r="P13" t="str">
        <f t="shared" si="4"/>
        <v>2Q14</v>
      </c>
    </row>
    <row r="14" spans="1:16" x14ac:dyDescent="0.2">
      <c r="A14" t="str">
        <f t="shared" si="0"/>
        <v>LNT.2Q14</v>
      </c>
      <c r="B14" t="s">
        <v>80</v>
      </c>
      <c r="D14" s="4" t="s">
        <v>3</v>
      </c>
      <c r="E14" s="7">
        <v>0.75</v>
      </c>
      <c r="F14" s="7">
        <v>58.09</v>
      </c>
      <c r="G14" s="7">
        <v>6.4</v>
      </c>
      <c r="H14" s="7">
        <v>110.93718200000001</v>
      </c>
      <c r="I14" s="7" t="s">
        <v>95</v>
      </c>
      <c r="J14" s="16">
        <v>6.4443409023800005</v>
      </c>
      <c r="K14" s="16">
        <v>57.690306213114368</v>
      </c>
      <c r="L14" s="17">
        <v>41810</v>
      </c>
      <c r="M14">
        <f t="shared" si="1"/>
        <v>6</v>
      </c>
      <c r="N14">
        <f t="shared" si="2"/>
        <v>2014</v>
      </c>
      <c r="O14">
        <f t="shared" si="3"/>
        <v>2</v>
      </c>
      <c r="P14" t="str">
        <f t="shared" si="4"/>
        <v>2Q14</v>
      </c>
    </row>
    <row r="15" spans="1:16" x14ac:dyDescent="0.2">
      <c r="A15" t="str">
        <f t="shared" si="0"/>
        <v>AEE.2Q14</v>
      </c>
      <c r="B15" t="s">
        <v>80</v>
      </c>
      <c r="D15" s="4" t="s">
        <v>4</v>
      </c>
      <c r="E15" s="7">
        <v>0.75</v>
      </c>
      <c r="F15" s="7">
        <v>38.5</v>
      </c>
      <c r="G15" s="7">
        <v>9.3000000000000007</v>
      </c>
      <c r="H15" s="7">
        <v>242.63479799999999</v>
      </c>
      <c r="I15" s="7" t="s">
        <v>95</v>
      </c>
      <c r="J15" s="16">
        <v>9.3414397229999988</v>
      </c>
      <c r="K15" s="16">
        <v>38.32920948132098</v>
      </c>
      <c r="L15" s="17">
        <v>41810</v>
      </c>
      <c r="M15">
        <f t="shared" si="1"/>
        <v>6</v>
      </c>
      <c r="N15">
        <f t="shared" si="2"/>
        <v>2014</v>
      </c>
      <c r="O15">
        <f t="shared" si="3"/>
        <v>2</v>
      </c>
      <c r="P15" t="str">
        <f t="shared" si="4"/>
        <v>2Q14</v>
      </c>
    </row>
    <row r="16" spans="1:16" x14ac:dyDescent="0.2">
      <c r="A16" t="str">
        <f t="shared" si="0"/>
        <v>AEP.2Q14</v>
      </c>
      <c r="B16" t="s">
        <v>80</v>
      </c>
      <c r="D16" s="4" t="s">
        <v>5</v>
      </c>
      <c r="E16" s="7">
        <v>0.65</v>
      </c>
      <c r="F16" s="7">
        <v>53.46</v>
      </c>
      <c r="G16" s="7">
        <v>26</v>
      </c>
      <c r="H16" s="7">
        <v>488.08301799999998</v>
      </c>
      <c r="I16" s="7" t="s">
        <v>95</v>
      </c>
      <c r="J16" s="16">
        <v>26.092918142279999</v>
      </c>
      <c r="K16" s="16">
        <v>53.269626356883414</v>
      </c>
      <c r="L16" s="17">
        <v>41810</v>
      </c>
      <c r="M16">
        <f t="shared" si="1"/>
        <v>6</v>
      </c>
      <c r="N16">
        <f t="shared" si="2"/>
        <v>2014</v>
      </c>
      <c r="O16">
        <f t="shared" si="3"/>
        <v>2</v>
      </c>
      <c r="P16" t="str">
        <f t="shared" si="4"/>
        <v>2Q14</v>
      </c>
    </row>
    <row r="17" spans="1:16" x14ac:dyDescent="0.2">
      <c r="A17" t="str">
        <f t="shared" si="0"/>
        <v>CNP.2Q14</v>
      </c>
      <c r="B17" t="s">
        <v>80</v>
      </c>
      <c r="D17" s="4" t="s">
        <v>16</v>
      </c>
      <c r="E17" s="7">
        <v>0.75</v>
      </c>
      <c r="F17" s="7">
        <v>23.89</v>
      </c>
      <c r="G17" s="7">
        <v>10.3</v>
      </c>
      <c r="H17" s="7">
        <v>429.74846700000001</v>
      </c>
      <c r="I17" s="7" t="s">
        <v>95</v>
      </c>
      <c r="J17" s="16">
        <v>10.266690876630001</v>
      </c>
      <c r="K17" s="16">
        <v>23.967508416964293</v>
      </c>
      <c r="L17" s="17">
        <v>41810</v>
      </c>
      <c r="M17">
        <f t="shared" si="1"/>
        <v>6</v>
      </c>
      <c r="N17">
        <f t="shared" si="2"/>
        <v>2014</v>
      </c>
      <c r="O17">
        <f t="shared" si="3"/>
        <v>2</v>
      </c>
      <c r="P17" t="str">
        <f t="shared" si="4"/>
        <v>2Q14</v>
      </c>
    </row>
    <row r="18" spans="1:16" x14ac:dyDescent="0.2">
      <c r="A18" t="str">
        <f t="shared" si="0"/>
        <v>CMS.2Q14</v>
      </c>
      <c r="B18" t="s">
        <v>80</v>
      </c>
      <c r="D18" s="4" t="s">
        <v>18</v>
      </c>
      <c r="E18" s="7">
        <v>0.75</v>
      </c>
      <c r="F18" s="7">
        <v>29.65</v>
      </c>
      <c r="G18" s="7">
        <v>8</v>
      </c>
      <c r="H18" s="7">
        <v>268.39999999999998</v>
      </c>
      <c r="I18" s="7" t="s">
        <v>95</v>
      </c>
      <c r="J18" s="16">
        <v>7.9580599999999988</v>
      </c>
      <c r="K18" s="16">
        <v>29.806259314456039</v>
      </c>
      <c r="L18" s="17">
        <v>41810</v>
      </c>
      <c r="M18">
        <f t="shared" si="1"/>
        <v>6</v>
      </c>
      <c r="N18">
        <f t="shared" si="2"/>
        <v>2014</v>
      </c>
      <c r="O18">
        <f t="shared" si="3"/>
        <v>2</v>
      </c>
      <c r="P18" t="str">
        <f t="shared" si="4"/>
        <v>2Q14</v>
      </c>
    </row>
    <row r="19" spans="1:16" x14ac:dyDescent="0.2">
      <c r="A19" t="str">
        <f t="shared" si="0"/>
        <v>DTE.2Q14</v>
      </c>
      <c r="B19" t="s">
        <v>80</v>
      </c>
      <c r="D19" s="4" t="s">
        <v>24</v>
      </c>
      <c r="E19" s="7">
        <v>0.75</v>
      </c>
      <c r="F19" s="7">
        <v>75.099999999999994</v>
      </c>
      <c r="G19" s="7">
        <v>13</v>
      </c>
      <c r="H19" s="7">
        <v>177.01682400000001</v>
      </c>
      <c r="I19" s="7" t="s">
        <v>95</v>
      </c>
      <c r="J19" s="16">
        <v>13.293963482400001</v>
      </c>
      <c r="K19" s="16">
        <v>73.439347211426622</v>
      </c>
      <c r="L19" s="17">
        <v>41810</v>
      </c>
      <c r="M19">
        <f t="shared" si="1"/>
        <v>6</v>
      </c>
      <c r="N19">
        <f t="shared" si="2"/>
        <v>2014</v>
      </c>
      <c r="O19">
        <f t="shared" si="3"/>
        <v>2</v>
      </c>
      <c r="P19" t="str">
        <f t="shared" si="4"/>
        <v>2Q14</v>
      </c>
    </row>
    <row r="20" spans="1:16" x14ac:dyDescent="0.2">
      <c r="A20" t="str">
        <f t="shared" si="0"/>
        <v>ETR.2Q14</v>
      </c>
      <c r="B20" t="s">
        <v>80</v>
      </c>
      <c r="D20" s="4" t="s">
        <v>29</v>
      </c>
      <c r="E20" s="7">
        <v>0.7</v>
      </c>
      <c r="F20" s="7">
        <v>78.28</v>
      </c>
      <c r="G20" s="7">
        <v>14</v>
      </c>
      <c r="H20" s="7">
        <v>179.38172800000001</v>
      </c>
      <c r="I20" s="7" t="s">
        <v>95</v>
      </c>
      <c r="J20" s="16">
        <v>14.042001667840001</v>
      </c>
      <c r="K20" s="16">
        <v>78.045853142857453</v>
      </c>
      <c r="L20" s="17">
        <v>41810</v>
      </c>
      <c r="M20">
        <f t="shared" si="1"/>
        <v>6</v>
      </c>
      <c r="N20">
        <f t="shared" si="2"/>
        <v>2014</v>
      </c>
      <c r="O20">
        <f t="shared" si="3"/>
        <v>2</v>
      </c>
      <c r="P20" t="str">
        <f t="shared" si="4"/>
        <v>2Q14</v>
      </c>
    </row>
    <row r="21" spans="1:16" x14ac:dyDescent="0.2">
      <c r="A21" t="str">
        <f t="shared" si="0"/>
        <v>MGEE.2Q14</v>
      </c>
      <c r="B21" t="s">
        <v>80</v>
      </c>
      <c r="D21" s="4" t="s">
        <v>39</v>
      </c>
      <c r="E21" s="7">
        <v>0.7</v>
      </c>
      <c r="F21" s="7">
        <v>38.08</v>
      </c>
      <c r="G21" s="7">
        <v>1.3</v>
      </c>
      <c r="H21" s="7">
        <v>34.668370000000003</v>
      </c>
      <c r="I21" s="7" t="s">
        <v>96</v>
      </c>
      <c r="J21" s="16">
        <v>1.3201715296000001</v>
      </c>
      <c r="K21" s="16">
        <v>37.498157542451516</v>
      </c>
      <c r="L21" s="17">
        <v>41810</v>
      </c>
      <c r="M21">
        <f t="shared" si="1"/>
        <v>6</v>
      </c>
      <c r="N21">
        <f t="shared" si="2"/>
        <v>2014</v>
      </c>
      <c r="O21">
        <f t="shared" si="3"/>
        <v>2</v>
      </c>
      <c r="P21" t="str">
        <f t="shared" si="4"/>
        <v>2Q14</v>
      </c>
    </row>
    <row r="22" spans="1:16" x14ac:dyDescent="0.2">
      <c r="A22" t="str">
        <f t="shared" si="0"/>
        <v>OGE.2Q14</v>
      </c>
      <c r="B22" t="s">
        <v>80</v>
      </c>
      <c r="D22" s="4" t="s">
        <v>47</v>
      </c>
      <c r="E22" s="7">
        <v>0.85</v>
      </c>
      <c r="F22" s="7">
        <v>36.54</v>
      </c>
      <c r="G22" s="7">
        <v>7.3</v>
      </c>
      <c r="H22" s="7">
        <v>199.13892100000001</v>
      </c>
      <c r="I22" s="7" t="s">
        <v>95</v>
      </c>
      <c r="J22" s="16">
        <v>7.2765361733400002</v>
      </c>
      <c r="K22" s="16">
        <v>36.657826422590688</v>
      </c>
      <c r="L22" s="17">
        <v>41810</v>
      </c>
      <c r="M22">
        <f t="shared" si="1"/>
        <v>6</v>
      </c>
      <c r="N22">
        <f t="shared" si="2"/>
        <v>2014</v>
      </c>
      <c r="O22">
        <f t="shared" si="3"/>
        <v>2</v>
      </c>
      <c r="P22" t="str">
        <f t="shared" si="4"/>
        <v>2Q14</v>
      </c>
    </row>
    <row r="23" spans="1:16" x14ac:dyDescent="0.2">
      <c r="A23" t="str">
        <f t="shared" si="0"/>
        <v>OTTR.2Q14</v>
      </c>
      <c r="B23" t="s">
        <v>80</v>
      </c>
      <c r="D23" s="4" t="s">
        <v>49</v>
      </c>
      <c r="E23" s="7">
        <v>0.9</v>
      </c>
      <c r="F23" s="7">
        <v>29.54</v>
      </c>
      <c r="G23" s="7">
        <v>1.1000000000000001</v>
      </c>
      <c r="H23" s="7">
        <v>36.471910999999999</v>
      </c>
      <c r="I23" s="7" t="s">
        <v>96</v>
      </c>
      <c r="J23" s="16">
        <v>1.0773802509399999</v>
      </c>
      <c r="K23" s="16">
        <v>30.160196431714262</v>
      </c>
      <c r="L23" s="17">
        <v>41810</v>
      </c>
      <c r="M23">
        <f t="shared" si="1"/>
        <v>6</v>
      </c>
      <c r="N23">
        <f t="shared" si="2"/>
        <v>2014</v>
      </c>
      <c r="O23">
        <f t="shared" si="3"/>
        <v>2</v>
      </c>
      <c r="P23" t="str">
        <f t="shared" si="4"/>
        <v>2Q14</v>
      </c>
    </row>
    <row r="24" spans="1:16" x14ac:dyDescent="0.2">
      <c r="A24" t="str">
        <f t="shared" si="0"/>
        <v>VVC.2Q14</v>
      </c>
      <c r="B24" t="s">
        <v>80</v>
      </c>
      <c r="D24" s="4" t="s">
        <v>68</v>
      </c>
      <c r="E24" s="7">
        <v>0.75</v>
      </c>
      <c r="F24" s="7">
        <v>39.909999999999997</v>
      </c>
      <c r="G24" s="7">
        <v>3.3</v>
      </c>
      <c r="H24" s="7">
        <v>82.464844999999997</v>
      </c>
      <c r="I24" s="7" t="s">
        <v>96</v>
      </c>
      <c r="J24" s="16">
        <v>3.2911719639499997</v>
      </c>
      <c r="K24" s="16">
        <v>40.017052114752659</v>
      </c>
      <c r="L24" s="17">
        <v>41810</v>
      </c>
      <c r="M24">
        <f t="shared" si="1"/>
        <v>6</v>
      </c>
      <c r="N24">
        <f t="shared" si="2"/>
        <v>2014</v>
      </c>
      <c r="O24">
        <f t="shared" si="3"/>
        <v>2</v>
      </c>
      <c r="P24" t="str">
        <f t="shared" si="4"/>
        <v>2Q14</v>
      </c>
    </row>
    <row r="25" spans="1:16" x14ac:dyDescent="0.2">
      <c r="A25" t="str">
        <f t="shared" si="0"/>
        <v>WEC.2Q14</v>
      </c>
      <c r="B25" t="s">
        <v>80</v>
      </c>
      <c r="D25" s="4" t="s">
        <v>69</v>
      </c>
      <c r="E25" s="7">
        <v>0.65</v>
      </c>
      <c r="F25" s="7">
        <v>45.31</v>
      </c>
      <c r="G25" s="7">
        <v>10.199999999999999</v>
      </c>
      <c r="H25" s="7">
        <v>225.51945499999999</v>
      </c>
      <c r="I25" s="7" t="s">
        <v>95</v>
      </c>
      <c r="J25" s="16">
        <v>10.218286506050001</v>
      </c>
      <c r="K25" s="16">
        <v>45.228913842488666</v>
      </c>
      <c r="L25" s="17">
        <v>41810</v>
      </c>
      <c r="M25">
        <f t="shared" si="1"/>
        <v>6</v>
      </c>
      <c r="N25">
        <f t="shared" si="2"/>
        <v>2014</v>
      </c>
      <c r="O25">
        <f t="shared" si="3"/>
        <v>2</v>
      </c>
      <c r="P25" t="str">
        <f t="shared" si="4"/>
        <v>2Q14</v>
      </c>
    </row>
    <row r="26" spans="1:16" x14ac:dyDescent="0.2">
      <c r="A26" t="str">
        <f t="shared" si="0"/>
        <v>AVA.3Q14</v>
      </c>
      <c r="B26" t="s">
        <v>84</v>
      </c>
      <c r="D26" s="4" t="s">
        <v>13</v>
      </c>
      <c r="E26" s="7">
        <v>0.75</v>
      </c>
      <c r="F26" s="7">
        <v>32.35</v>
      </c>
      <c r="G26" s="7">
        <v>1.9</v>
      </c>
      <c r="H26" s="7">
        <v>60.169046000000002</v>
      </c>
      <c r="I26" s="7" t="s">
        <v>96</v>
      </c>
      <c r="J26" s="16">
        <v>1.9464686381</v>
      </c>
      <c r="K26" s="16">
        <v>31.5776986060241</v>
      </c>
      <c r="L26" s="18">
        <v>41852</v>
      </c>
      <c r="M26">
        <f t="shared" si="1"/>
        <v>8</v>
      </c>
      <c r="N26">
        <f t="shared" si="2"/>
        <v>2014</v>
      </c>
      <c r="O26">
        <f t="shared" si="3"/>
        <v>3</v>
      </c>
      <c r="P26" t="str">
        <f t="shared" si="4"/>
        <v>3Q14</v>
      </c>
    </row>
    <row r="27" spans="1:16" x14ac:dyDescent="0.2">
      <c r="A27" t="str">
        <f t="shared" si="0"/>
        <v>BKH.3Q14</v>
      </c>
      <c r="B27" t="s">
        <v>84</v>
      </c>
      <c r="D27" s="4" t="s">
        <v>14</v>
      </c>
      <c r="E27" s="7">
        <v>0.85</v>
      </c>
      <c r="F27" s="7">
        <v>56.64</v>
      </c>
      <c r="G27" s="7">
        <v>2.5</v>
      </c>
      <c r="H27" s="7">
        <v>44.628585999999999</v>
      </c>
      <c r="I27" s="7" t="s">
        <v>96</v>
      </c>
      <c r="J27" s="16">
        <v>2.5277631110399996</v>
      </c>
      <c r="K27" s="16">
        <v>56.017907446137777</v>
      </c>
      <c r="L27" s="18">
        <v>41852</v>
      </c>
      <c r="M27">
        <f t="shared" si="1"/>
        <v>8</v>
      </c>
      <c r="N27">
        <f t="shared" si="2"/>
        <v>2014</v>
      </c>
      <c r="O27">
        <f t="shared" si="3"/>
        <v>3</v>
      </c>
      <c r="P27" t="str">
        <f t="shared" si="4"/>
        <v>3Q14</v>
      </c>
    </row>
    <row r="28" spans="1:16" x14ac:dyDescent="0.2">
      <c r="A28" t="str">
        <f t="shared" si="0"/>
        <v>EIX.3Q14</v>
      </c>
      <c r="B28" t="s">
        <v>84</v>
      </c>
      <c r="D28" s="4" t="s">
        <v>26</v>
      </c>
      <c r="E28" s="7">
        <v>0.75</v>
      </c>
      <c r="F28" s="7">
        <v>56.96</v>
      </c>
      <c r="G28" s="7">
        <v>19</v>
      </c>
      <c r="H28" s="7">
        <v>325.81120600000003</v>
      </c>
      <c r="I28" s="7" t="s">
        <v>95</v>
      </c>
      <c r="J28" s="16">
        <v>18.558206293760001</v>
      </c>
      <c r="K28" s="16">
        <v>58.315980697115734</v>
      </c>
      <c r="L28" s="18">
        <v>41852</v>
      </c>
      <c r="M28">
        <f t="shared" si="1"/>
        <v>8</v>
      </c>
      <c r="N28">
        <f t="shared" si="2"/>
        <v>2014</v>
      </c>
      <c r="O28">
        <f t="shared" si="3"/>
        <v>3</v>
      </c>
      <c r="P28" t="str">
        <f t="shared" si="4"/>
        <v>3Q14</v>
      </c>
    </row>
    <row r="29" spans="1:16" x14ac:dyDescent="0.2">
      <c r="A29" t="str">
        <f t="shared" si="0"/>
        <v>EE.3Q14</v>
      </c>
      <c r="B29" t="s">
        <v>84</v>
      </c>
      <c r="D29" s="4" t="s">
        <v>27</v>
      </c>
      <c r="E29" s="7">
        <v>0.7</v>
      </c>
      <c r="F29" s="7">
        <v>38.94</v>
      </c>
      <c r="G29" s="7">
        <v>1.6</v>
      </c>
      <c r="H29" s="7">
        <v>40.310281000000003</v>
      </c>
      <c r="I29" s="7" t="s">
        <v>96</v>
      </c>
      <c r="J29" s="16">
        <v>1.5696823421399999</v>
      </c>
      <c r="K29" s="16">
        <v>39.692107331129741</v>
      </c>
      <c r="L29" s="18">
        <v>41852</v>
      </c>
      <c r="M29">
        <f t="shared" si="1"/>
        <v>8</v>
      </c>
      <c r="N29">
        <f t="shared" si="2"/>
        <v>2014</v>
      </c>
      <c r="O29">
        <f t="shared" si="3"/>
        <v>3</v>
      </c>
      <c r="P29" t="str">
        <f t="shared" si="4"/>
        <v>3Q14</v>
      </c>
    </row>
    <row r="30" spans="1:16" x14ac:dyDescent="0.2">
      <c r="A30" t="str">
        <f t="shared" si="0"/>
        <v>HE.3Q14</v>
      </c>
      <c r="B30" t="s">
        <v>84</v>
      </c>
      <c r="D30" s="4" t="s">
        <v>37</v>
      </c>
      <c r="E30" s="7">
        <v>0.75</v>
      </c>
      <c r="F30" s="7">
        <v>24.57</v>
      </c>
      <c r="G30" s="7">
        <v>2.5</v>
      </c>
      <c r="H30" s="7">
        <v>101.477616</v>
      </c>
      <c r="I30" s="7" t="s">
        <v>96</v>
      </c>
      <c r="J30" s="16">
        <v>2.4933050251199997</v>
      </c>
      <c r="K30" s="16">
        <v>24.635974893221771</v>
      </c>
      <c r="L30" s="18">
        <v>41852</v>
      </c>
      <c r="M30">
        <f t="shared" si="1"/>
        <v>8</v>
      </c>
      <c r="N30">
        <f t="shared" si="2"/>
        <v>2014</v>
      </c>
      <c r="O30">
        <f t="shared" si="3"/>
        <v>3</v>
      </c>
      <c r="P30" t="str">
        <f t="shared" si="4"/>
        <v>3Q14</v>
      </c>
    </row>
    <row r="31" spans="1:16" x14ac:dyDescent="0.2">
      <c r="A31" t="str">
        <f t="shared" si="0"/>
        <v>IDA.3Q14</v>
      </c>
      <c r="B31" t="s">
        <v>84</v>
      </c>
      <c r="D31" s="4" t="s">
        <v>38</v>
      </c>
      <c r="E31" s="7">
        <v>0.8</v>
      </c>
      <c r="F31" s="7">
        <v>55.07</v>
      </c>
      <c r="G31" s="7">
        <v>2.8</v>
      </c>
      <c r="H31" s="7">
        <v>50.305042</v>
      </c>
      <c r="I31" s="7" t="s">
        <v>96</v>
      </c>
      <c r="J31" s="16">
        <v>2.7702986629400002</v>
      </c>
      <c r="K31" s="16">
        <v>55.660424654848711</v>
      </c>
      <c r="L31" s="18">
        <v>41852</v>
      </c>
      <c r="M31">
        <f t="shared" si="1"/>
        <v>8</v>
      </c>
      <c r="N31">
        <f t="shared" si="2"/>
        <v>2014</v>
      </c>
      <c r="O31">
        <f t="shared" si="3"/>
        <v>3</v>
      </c>
      <c r="P31" t="str">
        <f t="shared" si="4"/>
        <v>3Q14</v>
      </c>
    </row>
    <row r="32" spans="1:16" x14ac:dyDescent="0.2">
      <c r="A32" t="str">
        <f t="shared" si="0"/>
        <v>NWE.3Q14</v>
      </c>
      <c r="B32" t="s">
        <v>84</v>
      </c>
      <c r="D32" s="4" t="s">
        <v>46</v>
      </c>
      <c r="E32" s="7">
        <v>0.7</v>
      </c>
      <c r="F32" s="7">
        <v>49.57</v>
      </c>
      <c r="G32" s="7">
        <v>1.9</v>
      </c>
      <c r="H32" s="7">
        <v>39.135981000000001</v>
      </c>
      <c r="I32" s="7" t="s">
        <v>96</v>
      </c>
      <c r="J32" s="16">
        <v>1.9399705781699998</v>
      </c>
      <c r="K32" s="16">
        <v>48.548674428270999</v>
      </c>
      <c r="L32" s="18">
        <v>41852</v>
      </c>
      <c r="M32">
        <f t="shared" si="1"/>
        <v>8</v>
      </c>
      <c r="N32">
        <f t="shared" si="2"/>
        <v>2014</v>
      </c>
      <c r="O32">
        <f t="shared" si="3"/>
        <v>3</v>
      </c>
      <c r="P32" t="str">
        <f t="shared" si="4"/>
        <v>3Q14</v>
      </c>
    </row>
    <row r="33" spans="1:16" x14ac:dyDescent="0.2">
      <c r="A33" t="str">
        <f t="shared" si="0"/>
        <v>PCG.3Q14</v>
      </c>
      <c r="B33" t="s">
        <v>84</v>
      </c>
      <c r="D33" s="4" t="s">
        <v>50</v>
      </c>
      <c r="E33" s="7">
        <v>0.65</v>
      </c>
      <c r="F33" s="7">
        <v>47.16</v>
      </c>
      <c r="G33" s="7">
        <v>22</v>
      </c>
      <c r="H33" s="7">
        <v>464.756373</v>
      </c>
      <c r="I33" s="7" t="s">
        <v>95</v>
      </c>
      <c r="J33" s="16">
        <v>21.917910550679998</v>
      </c>
      <c r="K33" s="16">
        <v>47.336628991206972</v>
      </c>
      <c r="L33" s="18">
        <v>41852</v>
      </c>
      <c r="M33">
        <f t="shared" si="1"/>
        <v>8</v>
      </c>
      <c r="N33">
        <f t="shared" si="2"/>
        <v>2014</v>
      </c>
      <c r="O33">
        <f t="shared" si="3"/>
        <v>3</v>
      </c>
      <c r="P33" t="str">
        <f t="shared" si="4"/>
        <v>3Q14</v>
      </c>
    </row>
    <row r="34" spans="1:16" x14ac:dyDescent="0.2">
      <c r="A34" t="str">
        <f t="shared" si="0"/>
        <v>PNW.3Q14</v>
      </c>
      <c r="B34" t="s">
        <v>84</v>
      </c>
      <c r="D34" s="4" t="s">
        <v>51</v>
      </c>
      <c r="E34" s="7">
        <v>0.7</v>
      </c>
      <c r="F34" s="7">
        <v>57.01</v>
      </c>
      <c r="G34" s="7">
        <v>6.3</v>
      </c>
      <c r="H34" s="7">
        <v>110.357309</v>
      </c>
      <c r="I34" s="7" t="s">
        <v>95</v>
      </c>
      <c r="J34" s="16">
        <v>6.2914701860899997</v>
      </c>
      <c r="K34" s="16">
        <v>57.087292695765171</v>
      </c>
      <c r="L34" s="18">
        <v>41852</v>
      </c>
      <c r="M34">
        <f t="shared" si="1"/>
        <v>8</v>
      </c>
      <c r="N34">
        <f t="shared" si="2"/>
        <v>2014</v>
      </c>
      <c r="O34">
        <f t="shared" si="3"/>
        <v>3</v>
      </c>
      <c r="P34" t="str">
        <f t="shared" si="4"/>
        <v>3Q14</v>
      </c>
    </row>
    <row r="35" spans="1:16" x14ac:dyDescent="0.2">
      <c r="A35" t="str">
        <f t="shared" si="0"/>
        <v>PNM.3Q14</v>
      </c>
      <c r="B35" t="s">
        <v>84</v>
      </c>
      <c r="D35" s="4" t="s">
        <v>52</v>
      </c>
      <c r="E35" s="7">
        <v>0.85</v>
      </c>
      <c r="F35" s="7">
        <v>27.73</v>
      </c>
      <c r="G35" s="7">
        <v>2.2000000000000002</v>
      </c>
      <c r="H35" s="7">
        <v>79.653623999999994</v>
      </c>
      <c r="I35" s="7" t="s">
        <v>96</v>
      </c>
      <c r="J35" s="16">
        <v>2.2087949935199997</v>
      </c>
      <c r="K35" s="16">
        <v>27.619584515074923</v>
      </c>
      <c r="L35" s="18">
        <v>41852</v>
      </c>
      <c r="M35">
        <f t="shared" si="1"/>
        <v>8</v>
      </c>
      <c r="N35">
        <f t="shared" si="2"/>
        <v>2014</v>
      </c>
      <c r="O35">
        <f t="shared" si="3"/>
        <v>3</v>
      </c>
      <c r="P35" t="str">
        <f t="shared" si="4"/>
        <v>3Q14</v>
      </c>
    </row>
    <row r="36" spans="1:16" x14ac:dyDescent="0.2">
      <c r="A36" t="str">
        <f t="shared" si="0"/>
        <v>POR.3Q14</v>
      </c>
      <c r="B36" t="s">
        <v>84</v>
      </c>
      <c r="D36" s="4" t="s">
        <v>53</v>
      </c>
      <c r="E36" s="7">
        <v>0.75</v>
      </c>
      <c r="F36" s="7">
        <v>33.14</v>
      </c>
      <c r="G36" s="7">
        <v>2.6</v>
      </c>
      <c r="H36" s="7">
        <v>78.182355999999999</v>
      </c>
      <c r="I36" s="7" t="s">
        <v>96</v>
      </c>
      <c r="J36" s="16">
        <v>2.5909632778400002</v>
      </c>
      <c r="K36" s="16">
        <v>33.255585185997724</v>
      </c>
      <c r="L36" s="18">
        <v>41852</v>
      </c>
      <c r="M36">
        <f t="shared" si="1"/>
        <v>8</v>
      </c>
      <c r="N36">
        <f t="shared" si="2"/>
        <v>2014</v>
      </c>
      <c r="O36">
        <f t="shared" si="3"/>
        <v>3</v>
      </c>
      <c r="P36" t="str">
        <f t="shared" si="4"/>
        <v>3Q14</v>
      </c>
    </row>
    <row r="37" spans="1:16" x14ac:dyDescent="0.2">
      <c r="A37" t="str">
        <f t="shared" si="0"/>
        <v>SRE.3Q14</v>
      </c>
      <c r="B37" t="s">
        <v>84</v>
      </c>
      <c r="D37" s="4" t="s">
        <v>58</v>
      </c>
      <c r="E37" s="7">
        <v>0.75</v>
      </c>
      <c r="F37" s="7">
        <v>102.22</v>
      </c>
      <c r="G37" s="7">
        <v>25</v>
      </c>
      <c r="H37" s="7">
        <v>245.42664099999999</v>
      </c>
      <c r="I37" s="7" t="s">
        <v>95</v>
      </c>
      <c r="J37" s="16">
        <v>25.08751124302</v>
      </c>
      <c r="K37" s="16">
        <v>101.86343217727534</v>
      </c>
      <c r="L37" s="18">
        <v>41852</v>
      </c>
      <c r="M37">
        <f t="shared" si="1"/>
        <v>8</v>
      </c>
      <c r="N37">
        <f t="shared" si="2"/>
        <v>2014</v>
      </c>
      <c r="O37">
        <f t="shared" si="3"/>
        <v>3</v>
      </c>
      <c r="P37" t="str">
        <f t="shared" si="4"/>
        <v>3Q14</v>
      </c>
    </row>
    <row r="38" spans="1:16" x14ac:dyDescent="0.2">
      <c r="A38" t="str">
        <f t="shared" si="0"/>
        <v>XEL.3Q14</v>
      </c>
      <c r="B38" t="s">
        <v>84</v>
      </c>
      <c r="D38" s="4" t="s">
        <v>72</v>
      </c>
      <c r="E38" s="7">
        <v>0.65</v>
      </c>
      <c r="F38" s="7">
        <v>31.7</v>
      </c>
      <c r="G38" s="7">
        <v>16</v>
      </c>
      <c r="H38" s="7">
        <v>501.96972799999998</v>
      </c>
      <c r="I38" s="7" t="s">
        <v>95</v>
      </c>
      <c r="J38" s="16">
        <v>15.912440377599998</v>
      </c>
      <c r="K38" s="16">
        <v>31.874432077306462</v>
      </c>
      <c r="L38" s="18">
        <v>41852</v>
      </c>
      <c r="M38">
        <f t="shared" si="1"/>
        <v>8</v>
      </c>
      <c r="N38">
        <f t="shared" si="2"/>
        <v>2014</v>
      </c>
      <c r="O38">
        <f t="shared" si="3"/>
        <v>3</v>
      </c>
      <c r="P38" t="str">
        <f t="shared" si="4"/>
        <v>3Q14</v>
      </c>
    </row>
    <row r="39" spans="1:16" x14ac:dyDescent="0.2">
      <c r="A39" t="str">
        <f t="shared" si="0"/>
        <v>ED.3Q14</v>
      </c>
      <c r="B39" t="s">
        <v>83</v>
      </c>
      <c r="D39" s="4" t="s">
        <v>20</v>
      </c>
      <c r="E39" s="7">
        <v>0.6</v>
      </c>
      <c r="F39" s="7">
        <v>56.1</v>
      </c>
      <c r="G39" s="7">
        <v>16</v>
      </c>
      <c r="H39" s="7">
        <v>292.89419199999998</v>
      </c>
      <c r="I39" s="7" t="s">
        <v>95</v>
      </c>
      <c r="J39" s="16">
        <v>16.431364171199998</v>
      </c>
      <c r="K39" s="16">
        <v>54.627235489872746</v>
      </c>
      <c r="L39" s="18">
        <v>41873</v>
      </c>
      <c r="M39">
        <f t="shared" si="1"/>
        <v>8</v>
      </c>
      <c r="N39">
        <f t="shared" si="2"/>
        <v>2014</v>
      </c>
      <c r="O39">
        <f t="shared" si="3"/>
        <v>3</v>
      </c>
      <c r="P39" t="str">
        <f t="shared" si="4"/>
        <v>3Q14</v>
      </c>
    </row>
    <row r="40" spans="1:16" x14ac:dyDescent="0.2">
      <c r="A40" t="str">
        <f t="shared" si="0"/>
        <v>D.3Q14</v>
      </c>
      <c r="B40" t="s">
        <v>83</v>
      </c>
      <c r="D40" s="4" t="s">
        <v>23</v>
      </c>
      <c r="E40" s="7">
        <v>0.7</v>
      </c>
      <c r="F40" s="7">
        <v>67.489999999999995</v>
      </c>
      <c r="G40" s="7">
        <v>39</v>
      </c>
      <c r="H40" s="7">
        <v>581.60818300000005</v>
      </c>
      <c r="I40" s="7" t="s">
        <v>95</v>
      </c>
      <c r="J40" s="16">
        <v>39.252736270669999</v>
      </c>
      <c r="K40" s="16">
        <v>67.055452691249357</v>
      </c>
      <c r="L40" s="18">
        <v>41873</v>
      </c>
      <c r="M40">
        <f t="shared" si="1"/>
        <v>8</v>
      </c>
      <c r="N40">
        <f t="shared" si="2"/>
        <v>2014</v>
      </c>
      <c r="O40">
        <f t="shared" si="3"/>
        <v>3</v>
      </c>
      <c r="P40" t="str">
        <f t="shared" si="4"/>
        <v>3Q14</v>
      </c>
    </row>
    <row r="41" spans="1:16" x14ac:dyDescent="0.2">
      <c r="A41" t="str">
        <f t="shared" si="0"/>
        <v>DUK.3Q14</v>
      </c>
      <c r="B41" t="s">
        <v>83</v>
      </c>
      <c r="D41" s="4" t="s">
        <v>25</v>
      </c>
      <c r="E41" s="7">
        <v>0.6</v>
      </c>
      <c r="F41" s="7">
        <v>71.38</v>
      </c>
      <c r="G41" s="7">
        <v>50</v>
      </c>
      <c r="H41" s="7">
        <v>707.27167499999996</v>
      </c>
      <c r="I41" s="7" t="s">
        <v>95</v>
      </c>
      <c r="J41" s="16">
        <v>50.485052161499993</v>
      </c>
      <c r="K41" s="16">
        <v>70.694192581655415</v>
      </c>
      <c r="L41" s="18">
        <v>41873</v>
      </c>
      <c r="M41">
        <f t="shared" si="1"/>
        <v>8</v>
      </c>
      <c r="N41">
        <f t="shared" si="2"/>
        <v>2014</v>
      </c>
      <c r="O41">
        <f t="shared" si="3"/>
        <v>3</v>
      </c>
      <c r="P41" t="str">
        <f t="shared" si="4"/>
        <v>3Q14</v>
      </c>
    </row>
    <row r="42" spans="1:16" x14ac:dyDescent="0.2">
      <c r="A42" t="str">
        <f t="shared" si="0"/>
        <v>ES.3Q14</v>
      </c>
      <c r="B42" t="s">
        <v>83</v>
      </c>
      <c r="D42" s="4" t="s">
        <v>31</v>
      </c>
      <c r="E42" s="7">
        <v>0.75</v>
      </c>
      <c r="F42" s="7">
        <v>43.27</v>
      </c>
      <c r="G42" s="7">
        <v>14</v>
      </c>
      <c r="H42" s="7">
        <v>316.38578999999999</v>
      </c>
      <c r="I42" s="7" t="s">
        <v>95</v>
      </c>
      <c r="J42" s="16">
        <v>13.690013133300001</v>
      </c>
      <c r="K42" s="16">
        <v>44.249774934582241</v>
      </c>
      <c r="L42" s="18">
        <v>41873</v>
      </c>
      <c r="M42">
        <f t="shared" si="1"/>
        <v>8</v>
      </c>
      <c r="N42">
        <f t="shared" si="2"/>
        <v>2014</v>
      </c>
      <c r="O42">
        <f t="shared" si="3"/>
        <v>3</v>
      </c>
      <c r="P42" t="str">
        <f t="shared" si="4"/>
        <v>3Q14</v>
      </c>
    </row>
    <row r="43" spans="1:16" x14ac:dyDescent="0.2">
      <c r="A43" t="str">
        <f t="shared" si="0"/>
        <v>EXC.3Q14</v>
      </c>
      <c r="B43" t="s">
        <v>83</v>
      </c>
      <c r="D43" s="4" t="s">
        <v>32</v>
      </c>
      <c r="E43" s="7">
        <v>0.7</v>
      </c>
      <c r="F43" s="7">
        <v>31.87</v>
      </c>
      <c r="G43" s="7">
        <v>27</v>
      </c>
      <c r="H43" s="7">
        <v>858.72150699999997</v>
      </c>
      <c r="I43" s="7" t="s">
        <v>95</v>
      </c>
      <c r="J43" s="16">
        <v>27.367454428089999</v>
      </c>
      <c r="K43" s="16">
        <v>31.442091271623411</v>
      </c>
      <c r="L43" s="18">
        <v>41873</v>
      </c>
      <c r="M43">
        <f t="shared" si="1"/>
        <v>8</v>
      </c>
      <c r="N43">
        <f t="shared" si="2"/>
        <v>2014</v>
      </c>
      <c r="O43">
        <f t="shared" si="3"/>
        <v>3</v>
      </c>
      <c r="P43" t="str">
        <f t="shared" si="4"/>
        <v>3Q14</v>
      </c>
    </row>
    <row r="44" spans="1:16" x14ac:dyDescent="0.2">
      <c r="A44" t="str">
        <f t="shared" si="0"/>
        <v>FE.3Q14</v>
      </c>
      <c r="B44" t="s">
        <v>83</v>
      </c>
      <c r="D44" s="4" t="s">
        <v>33</v>
      </c>
      <c r="E44" s="7">
        <v>0.7</v>
      </c>
      <c r="F44" s="7">
        <v>32.299999999999997</v>
      </c>
      <c r="G44" s="7">
        <v>14</v>
      </c>
      <c r="H44" s="7">
        <v>419.90868599999999</v>
      </c>
      <c r="I44" s="7" t="s">
        <v>95</v>
      </c>
      <c r="J44" s="16">
        <v>13.563050557799999</v>
      </c>
      <c r="K44" s="16">
        <v>33.340582052165502</v>
      </c>
      <c r="L44" s="18">
        <v>41873</v>
      </c>
      <c r="M44">
        <f t="shared" si="1"/>
        <v>8</v>
      </c>
      <c r="N44">
        <f t="shared" si="2"/>
        <v>2014</v>
      </c>
      <c r="O44">
        <f t="shared" si="3"/>
        <v>3</v>
      </c>
      <c r="P44" t="str">
        <f t="shared" si="4"/>
        <v>3Q14</v>
      </c>
    </row>
    <row r="45" spans="1:16" x14ac:dyDescent="0.2">
      <c r="A45" t="str">
        <f t="shared" si="0"/>
        <v>NEE.3Q14</v>
      </c>
      <c r="B45" t="s">
        <v>83</v>
      </c>
      <c r="D45" s="4" t="s">
        <v>43</v>
      </c>
      <c r="E45" s="7">
        <v>0.7</v>
      </c>
      <c r="F45" s="7">
        <v>94.9</v>
      </c>
      <c r="G45" s="7">
        <v>41</v>
      </c>
      <c r="H45" s="7">
        <v>436.35708699999998</v>
      </c>
      <c r="I45" s="7" t="s">
        <v>95</v>
      </c>
      <c r="J45" s="16">
        <v>41.410287556299998</v>
      </c>
      <c r="K45" s="16">
        <v>93.9597435712096</v>
      </c>
      <c r="L45" s="18">
        <v>41873</v>
      </c>
      <c r="M45">
        <f t="shared" si="1"/>
        <v>8</v>
      </c>
      <c r="N45">
        <f t="shared" si="2"/>
        <v>2014</v>
      </c>
      <c r="O45">
        <f t="shared" si="3"/>
        <v>3</v>
      </c>
      <c r="P45" t="str">
        <f t="shared" si="4"/>
        <v>3Q14</v>
      </c>
    </row>
    <row r="46" spans="1:16" x14ac:dyDescent="0.2">
      <c r="A46" t="str">
        <f t="shared" si="0"/>
        <v>PPL.3Q14</v>
      </c>
      <c r="B46" t="s">
        <v>83</v>
      </c>
      <c r="D46" s="4" t="s">
        <v>54</v>
      </c>
      <c r="E46" s="7">
        <v>0.65</v>
      </c>
      <c r="F46" s="7">
        <v>33.14</v>
      </c>
      <c r="G46" s="7">
        <v>22</v>
      </c>
      <c r="H46" s="7">
        <v>664.38114299999995</v>
      </c>
      <c r="I46" s="7" t="s">
        <v>95</v>
      </c>
      <c r="J46" s="16">
        <v>22.017591079020001</v>
      </c>
      <c r="K46" s="16">
        <v>33.113522609415789</v>
      </c>
      <c r="L46" s="18">
        <v>41873</v>
      </c>
      <c r="M46">
        <f t="shared" si="1"/>
        <v>8</v>
      </c>
      <c r="N46">
        <f t="shared" si="2"/>
        <v>2014</v>
      </c>
      <c r="O46">
        <f t="shared" si="3"/>
        <v>3</v>
      </c>
      <c r="P46" t="str">
        <f t="shared" si="4"/>
        <v>3Q14</v>
      </c>
    </row>
    <row r="47" spans="1:16" x14ac:dyDescent="0.2">
      <c r="A47" t="str">
        <f t="shared" si="0"/>
        <v>PEG.3Q14</v>
      </c>
      <c r="B47" t="s">
        <v>83</v>
      </c>
      <c r="D47" s="4" t="s">
        <v>55</v>
      </c>
      <c r="E47" s="7">
        <v>0.75</v>
      </c>
      <c r="F47" s="7">
        <v>35.520000000000003</v>
      </c>
      <c r="G47" s="7">
        <v>18</v>
      </c>
      <c r="H47" s="7">
        <v>505.88675599999999</v>
      </c>
      <c r="I47" s="7" t="s">
        <v>95</v>
      </c>
      <c r="J47" s="16">
        <v>17.969097573120003</v>
      </c>
      <c r="K47" s="16">
        <v>35.581085660997218</v>
      </c>
      <c r="L47" s="18">
        <v>41873</v>
      </c>
      <c r="M47">
        <f t="shared" si="1"/>
        <v>8</v>
      </c>
      <c r="N47">
        <f t="shared" si="2"/>
        <v>2014</v>
      </c>
      <c r="O47">
        <f t="shared" si="3"/>
        <v>3</v>
      </c>
      <c r="P47" t="str">
        <f t="shared" si="4"/>
        <v>3Q14</v>
      </c>
    </row>
    <row r="48" spans="1:16" x14ac:dyDescent="0.2">
      <c r="A48" t="str">
        <f t="shared" si="0"/>
        <v>SCG.3Q14</v>
      </c>
      <c r="B48" t="s">
        <v>83</v>
      </c>
      <c r="D48" s="4" t="s">
        <v>57</v>
      </c>
      <c r="E48" s="7">
        <v>0.75</v>
      </c>
      <c r="F48" s="7">
        <v>49.55</v>
      </c>
      <c r="G48" s="7">
        <v>7</v>
      </c>
      <c r="H48" s="7">
        <v>141.591499</v>
      </c>
      <c r="I48" s="7" t="s">
        <v>95</v>
      </c>
      <c r="J48" s="16">
        <v>7.0158587754499999</v>
      </c>
      <c r="K48" s="16">
        <v>49.437996274055969</v>
      </c>
      <c r="L48" s="18">
        <v>41873</v>
      </c>
      <c r="M48">
        <f t="shared" si="1"/>
        <v>8</v>
      </c>
      <c r="N48">
        <f t="shared" si="2"/>
        <v>2014</v>
      </c>
      <c r="O48">
        <f t="shared" si="3"/>
        <v>3</v>
      </c>
      <c r="P48" t="str">
        <f t="shared" si="4"/>
        <v>3Q14</v>
      </c>
    </row>
    <row r="49" spans="1:16" x14ac:dyDescent="0.2">
      <c r="A49" t="str">
        <f t="shared" si="0"/>
        <v>SO.3Q14</v>
      </c>
      <c r="B49" t="s">
        <v>83</v>
      </c>
      <c r="D49" s="4" t="s">
        <v>61</v>
      </c>
      <c r="E49" s="7">
        <v>0.6</v>
      </c>
      <c r="F49" s="7">
        <v>43.22</v>
      </c>
      <c r="G49" s="7">
        <v>39</v>
      </c>
      <c r="H49" s="7">
        <v>890.81142799999998</v>
      </c>
      <c r="I49" s="7" t="s">
        <v>95</v>
      </c>
      <c r="J49" s="16">
        <v>38.500869918159992</v>
      </c>
      <c r="K49" s="16">
        <v>43.780309473084131</v>
      </c>
      <c r="L49" s="18">
        <v>41873</v>
      </c>
      <c r="M49">
        <f t="shared" si="1"/>
        <v>8</v>
      </c>
      <c r="N49">
        <f t="shared" si="2"/>
        <v>2014</v>
      </c>
      <c r="O49">
        <f t="shared" si="3"/>
        <v>3</v>
      </c>
      <c r="P49" t="str">
        <f t="shared" si="4"/>
        <v>3Q14</v>
      </c>
    </row>
    <row r="50" spans="1:16" x14ac:dyDescent="0.2">
      <c r="A50" t="str">
        <f t="shared" si="0"/>
        <v>ALE.3Q14</v>
      </c>
      <c r="B50" t="s">
        <v>80</v>
      </c>
      <c r="D50" s="4" t="s">
        <v>2</v>
      </c>
      <c r="E50" s="7">
        <v>0.8</v>
      </c>
      <c r="F50" s="7">
        <v>47.9</v>
      </c>
      <c r="G50" s="7">
        <v>2</v>
      </c>
      <c r="H50" s="7">
        <v>42.625439999999998</v>
      </c>
      <c r="I50" s="7" t="s">
        <v>96</v>
      </c>
      <c r="J50" s="16">
        <v>2.0417585759999999</v>
      </c>
      <c r="K50" s="16">
        <v>46.920336775409247</v>
      </c>
      <c r="L50" s="17">
        <v>41901</v>
      </c>
      <c r="M50">
        <f t="shared" si="1"/>
        <v>9</v>
      </c>
      <c r="N50">
        <f t="shared" si="2"/>
        <v>2014</v>
      </c>
      <c r="O50">
        <f t="shared" si="3"/>
        <v>3</v>
      </c>
      <c r="P50" t="str">
        <f t="shared" si="4"/>
        <v>3Q14</v>
      </c>
    </row>
    <row r="51" spans="1:16" x14ac:dyDescent="0.2">
      <c r="A51" t="str">
        <f t="shared" si="0"/>
        <v>LNT.3Q14</v>
      </c>
      <c r="B51" t="s">
        <v>80</v>
      </c>
      <c r="D51" s="4" t="s">
        <v>3</v>
      </c>
      <c r="E51" s="7">
        <v>0.8</v>
      </c>
      <c r="F51" s="7">
        <v>58.07</v>
      </c>
      <c r="G51" s="7">
        <v>6.4</v>
      </c>
      <c r="H51" s="7">
        <v>110.93568</v>
      </c>
      <c r="I51" s="7" t="s">
        <v>95</v>
      </c>
      <c r="J51" s="16">
        <v>6.4420349376000008</v>
      </c>
      <c r="K51" s="16">
        <v>57.691087303922416</v>
      </c>
      <c r="L51" s="17">
        <v>41901</v>
      </c>
      <c r="M51">
        <f t="shared" si="1"/>
        <v>9</v>
      </c>
      <c r="N51">
        <f t="shared" si="2"/>
        <v>2014</v>
      </c>
      <c r="O51">
        <f t="shared" si="3"/>
        <v>3</v>
      </c>
      <c r="P51" t="str">
        <f t="shared" si="4"/>
        <v>3Q14</v>
      </c>
    </row>
    <row r="52" spans="1:16" x14ac:dyDescent="0.2">
      <c r="A52" t="str">
        <f t="shared" si="0"/>
        <v>AEE.3Q14</v>
      </c>
      <c r="B52" t="s">
        <v>80</v>
      </c>
      <c r="D52" s="4" t="s">
        <v>4</v>
      </c>
      <c r="E52" s="7">
        <v>0.75</v>
      </c>
      <c r="F52" s="7">
        <v>38.83</v>
      </c>
      <c r="G52" s="7">
        <v>9.4</v>
      </c>
      <c r="H52" s="7">
        <v>242.63479799999999</v>
      </c>
      <c r="I52" s="7" t="s">
        <v>95</v>
      </c>
      <c r="J52" s="16">
        <v>9.4215092063399997</v>
      </c>
      <c r="K52" s="16">
        <v>38.741351518754541</v>
      </c>
      <c r="L52" s="17">
        <v>41901</v>
      </c>
      <c r="M52">
        <f t="shared" si="1"/>
        <v>9</v>
      </c>
      <c r="N52">
        <f t="shared" si="2"/>
        <v>2014</v>
      </c>
      <c r="O52">
        <f t="shared" si="3"/>
        <v>3</v>
      </c>
      <c r="P52" t="str">
        <f t="shared" si="4"/>
        <v>3Q14</v>
      </c>
    </row>
    <row r="53" spans="1:16" x14ac:dyDescent="0.2">
      <c r="A53" t="str">
        <f t="shared" si="0"/>
        <v>AEP.3Q14</v>
      </c>
      <c r="B53" t="s">
        <v>80</v>
      </c>
      <c r="D53" s="4" t="s">
        <v>5</v>
      </c>
      <c r="E53" s="7">
        <v>0.7</v>
      </c>
      <c r="F53" s="7">
        <v>52.99</v>
      </c>
      <c r="G53" s="7">
        <v>26</v>
      </c>
      <c r="H53" s="7">
        <v>488.67038200000002</v>
      </c>
      <c r="I53" s="7" t="s">
        <v>95</v>
      </c>
      <c r="J53" s="16">
        <v>25.894643542180003</v>
      </c>
      <c r="K53" s="16">
        <v>53.205598206277209</v>
      </c>
      <c r="L53" s="17">
        <v>41901</v>
      </c>
      <c r="M53">
        <f t="shared" si="1"/>
        <v>9</v>
      </c>
      <c r="N53">
        <f t="shared" si="2"/>
        <v>2014</v>
      </c>
      <c r="O53">
        <f t="shared" si="3"/>
        <v>3</v>
      </c>
      <c r="P53" t="str">
        <f t="shared" si="4"/>
        <v>3Q14</v>
      </c>
    </row>
    <row r="54" spans="1:16" x14ac:dyDescent="0.2">
      <c r="A54" t="str">
        <f t="shared" si="0"/>
        <v>CNP.3Q14</v>
      </c>
      <c r="B54" t="s">
        <v>80</v>
      </c>
      <c r="D54" s="4" t="s">
        <v>16</v>
      </c>
      <c r="E54" s="7">
        <v>0.75</v>
      </c>
      <c r="F54" s="7">
        <v>24.69</v>
      </c>
      <c r="G54" s="7">
        <v>11</v>
      </c>
      <c r="H54" s="7">
        <v>429.79583000000002</v>
      </c>
      <c r="I54" s="7" t="s">
        <v>95</v>
      </c>
      <c r="J54" s="16">
        <v>10.611659042700001</v>
      </c>
      <c r="K54" s="16">
        <v>25.593547522320073</v>
      </c>
      <c r="L54" s="17">
        <v>41901</v>
      </c>
      <c r="M54">
        <f t="shared" si="1"/>
        <v>9</v>
      </c>
      <c r="N54">
        <f t="shared" si="2"/>
        <v>2014</v>
      </c>
      <c r="O54">
        <f t="shared" si="3"/>
        <v>3</v>
      </c>
      <c r="P54" t="str">
        <f t="shared" si="4"/>
        <v>3Q14</v>
      </c>
    </row>
    <row r="55" spans="1:16" x14ac:dyDescent="0.2">
      <c r="A55" t="str">
        <f t="shared" si="0"/>
        <v>CMS.3Q14</v>
      </c>
      <c r="B55" t="s">
        <v>80</v>
      </c>
      <c r="D55" s="4" t="s">
        <v>18</v>
      </c>
      <c r="E55" s="7">
        <v>0.75</v>
      </c>
      <c r="F55" s="7">
        <v>30.23</v>
      </c>
      <c r="G55" s="7">
        <v>8.3000000000000007</v>
      </c>
      <c r="H55" s="7">
        <v>275</v>
      </c>
      <c r="I55" s="7" t="s">
        <v>95</v>
      </c>
      <c r="J55" s="16">
        <v>8.31325</v>
      </c>
      <c r="K55" s="16">
        <v>30.181818181818183</v>
      </c>
      <c r="L55" s="17">
        <v>41901</v>
      </c>
      <c r="M55">
        <f t="shared" si="1"/>
        <v>9</v>
      </c>
      <c r="N55">
        <f t="shared" si="2"/>
        <v>2014</v>
      </c>
      <c r="O55">
        <f t="shared" si="3"/>
        <v>3</v>
      </c>
      <c r="P55" t="str">
        <f t="shared" si="4"/>
        <v>3Q14</v>
      </c>
    </row>
    <row r="56" spans="1:16" x14ac:dyDescent="0.2">
      <c r="A56" t="str">
        <f t="shared" si="0"/>
        <v>DTE.3Q14</v>
      </c>
      <c r="B56" t="s">
        <v>80</v>
      </c>
      <c r="D56" s="4" t="s">
        <v>24</v>
      </c>
      <c r="E56" s="7">
        <v>0.75</v>
      </c>
      <c r="F56" s="7">
        <v>77.87</v>
      </c>
      <c r="G56" s="7">
        <v>14</v>
      </c>
      <c r="H56" s="7">
        <v>176.99334300000001</v>
      </c>
      <c r="I56" s="7" t="s">
        <v>95</v>
      </c>
      <c r="J56" s="16">
        <v>13.782471619410002</v>
      </c>
      <c r="K56" s="16">
        <v>79.099020125293634</v>
      </c>
      <c r="L56" s="17">
        <v>41901</v>
      </c>
      <c r="M56">
        <f t="shared" si="1"/>
        <v>9</v>
      </c>
      <c r="N56">
        <f t="shared" si="2"/>
        <v>2014</v>
      </c>
      <c r="O56">
        <f t="shared" si="3"/>
        <v>3</v>
      </c>
      <c r="P56" t="str">
        <f t="shared" si="4"/>
        <v>3Q14</v>
      </c>
    </row>
    <row r="57" spans="1:16" x14ac:dyDescent="0.2">
      <c r="A57" t="str">
        <f t="shared" si="0"/>
        <v>ETR.3Q14</v>
      </c>
      <c r="B57" t="s">
        <v>80</v>
      </c>
      <c r="D57" s="4" t="s">
        <v>29</v>
      </c>
      <c r="E57" s="7">
        <v>0.7</v>
      </c>
      <c r="F57" s="7">
        <v>76.13</v>
      </c>
      <c r="G57" s="7">
        <v>14</v>
      </c>
      <c r="H57" s="7">
        <v>179.60800900000001</v>
      </c>
      <c r="I57" s="7" t="s">
        <v>95</v>
      </c>
      <c r="J57" s="16">
        <v>13.673557725169999</v>
      </c>
      <c r="K57" s="16">
        <v>77.94752627094708</v>
      </c>
      <c r="L57" s="17">
        <v>41901</v>
      </c>
      <c r="M57">
        <f t="shared" si="1"/>
        <v>9</v>
      </c>
      <c r="N57">
        <f t="shared" si="2"/>
        <v>2014</v>
      </c>
      <c r="O57">
        <f t="shared" si="3"/>
        <v>3</v>
      </c>
      <c r="P57" t="str">
        <f t="shared" si="4"/>
        <v>3Q14</v>
      </c>
    </row>
    <row r="58" spans="1:16" x14ac:dyDescent="0.2">
      <c r="A58" t="str">
        <f t="shared" si="0"/>
        <v>MGEE.3Q14</v>
      </c>
      <c r="B58" t="s">
        <v>80</v>
      </c>
      <c r="D58" s="4" t="s">
        <v>39</v>
      </c>
      <c r="E58" s="7">
        <v>0.7</v>
      </c>
      <c r="F58" s="7">
        <v>39.64</v>
      </c>
      <c r="G58" s="7">
        <v>1.4</v>
      </c>
      <c r="H58" s="7">
        <v>34.668370000000003</v>
      </c>
      <c r="I58" s="7" t="s">
        <v>96</v>
      </c>
      <c r="J58" s="16">
        <v>1.3742541868</v>
      </c>
      <c r="K58" s="16">
        <v>40.382631199563164</v>
      </c>
      <c r="L58" s="17">
        <v>41901</v>
      </c>
      <c r="M58">
        <f t="shared" si="1"/>
        <v>9</v>
      </c>
      <c r="N58">
        <f t="shared" si="2"/>
        <v>2014</v>
      </c>
      <c r="O58">
        <f t="shared" si="3"/>
        <v>3</v>
      </c>
      <c r="P58" t="str">
        <f t="shared" si="4"/>
        <v>3Q14</v>
      </c>
    </row>
    <row r="59" spans="1:16" x14ac:dyDescent="0.2">
      <c r="A59" t="str">
        <f t="shared" si="0"/>
        <v>OGE.3Q14</v>
      </c>
      <c r="B59" t="s">
        <v>80</v>
      </c>
      <c r="D59" s="4" t="s">
        <v>47</v>
      </c>
      <c r="E59" s="7">
        <v>0.85</v>
      </c>
      <c r="F59" s="7">
        <v>36.93</v>
      </c>
      <c r="G59" s="7">
        <v>7.4</v>
      </c>
      <c r="H59" s="7">
        <v>199.22894500000001</v>
      </c>
      <c r="I59" s="7" t="s">
        <v>95</v>
      </c>
      <c r="J59" s="16">
        <v>7.3575249388500001</v>
      </c>
      <c r="K59" s="16">
        <v>37.143197239738434</v>
      </c>
      <c r="L59" s="17">
        <v>41901</v>
      </c>
      <c r="M59">
        <f t="shared" si="1"/>
        <v>9</v>
      </c>
      <c r="N59">
        <f t="shared" si="2"/>
        <v>2014</v>
      </c>
      <c r="O59">
        <f t="shared" si="3"/>
        <v>3</v>
      </c>
      <c r="P59" t="str">
        <f t="shared" si="4"/>
        <v>3Q14</v>
      </c>
    </row>
    <row r="60" spans="1:16" x14ac:dyDescent="0.2">
      <c r="A60" t="str">
        <f t="shared" si="0"/>
        <v>OTTR.3Q14</v>
      </c>
      <c r="B60" t="s">
        <v>80</v>
      </c>
      <c r="D60" s="4" t="s">
        <v>49</v>
      </c>
      <c r="E60" s="7">
        <v>0.95</v>
      </c>
      <c r="F60" s="7">
        <v>27.85</v>
      </c>
      <c r="G60" s="7">
        <v>1</v>
      </c>
      <c r="H60" s="7">
        <v>36.649017999999998</v>
      </c>
      <c r="I60" s="7" t="s">
        <v>96</v>
      </c>
      <c r="J60" s="16">
        <v>1.0206751513000001</v>
      </c>
      <c r="K60" s="16">
        <v>27.285860701642811</v>
      </c>
      <c r="L60" s="17">
        <v>41901</v>
      </c>
      <c r="M60">
        <f t="shared" si="1"/>
        <v>9</v>
      </c>
      <c r="N60">
        <f t="shared" si="2"/>
        <v>2014</v>
      </c>
      <c r="O60">
        <f t="shared" si="3"/>
        <v>3</v>
      </c>
      <c r="P60" t="str">
        <f t="shared" si="4"/>
        <v>3Q14</v>
      </c>
    </row>
    <row r="61" spans="1:16" x14ac:dyDescent="0.2">
      <c r="A61" t="str">
        <f t="shared" si="0"/>
        <v>VVC.3Q14</v>
      </c>
      <c r="B61" t="s">
        <v>80</v>
      </c>
      <c r="D61" s="4" t="s">
        <v>68</v>
      </c>
      <c r="E61" s="7">
        <v>0.8</v>
      </c>
      <c r="F61" s="7">
        <v>41.18</v>
      </c>
      <c r="G61" s="7">
        <v>3.4</v>
      </c>
      <c r="H61" s="7">
        <v>82.503530999999995</v>
      </c>
      <c r="I61" s="7" t="s">
        <v>96</v>
      </c>
      <c r="J61" s="16">
        <v>3.3974954065799996</v>
      </c>
      <c r="K61" s="16">
        <v>41.210357408824116</v>
      </c>
      <c r="L61" s="17">
        <v>41901</v>
      </c>
      <c r="M61">
        <f t="shared" si="1"/>
        <v>9</v>
      </c>
      <c r="N61">
        <f t="shared" si="2"/>
        <v>2014</v>
      </c>
      <c r="O61">
        <f t="shared" si="3"/>
        <v>3</v>
      </c>
      <c r="P61" t="str">
        <f t="shared" si="4"/>
        <v>3Q14</v>
      </c>
    </row>
    <row r="62" spans="1:16" x14ac:dyDescent="0.2">
      <c r="A62" t="str">
        <f t="shared" si="0"/>
        <v>WEC.3Q14</v>
      </c>
      <c r="B62" t="s">
        <v>80</v>
      </c>
      <c r="D62" s="4" t="s">
        <v>69</v>
      </c>
      <c r="E62" s="7">
        <v>0.65</v>
      </c>
      <c r="F62" s="7">
        <v>44.65</v>
      </c>
      <c r="G62" s="7">
        <v>10.1</v>
      </c>
      <c r="H62" s="7">
        <v>225.51845499999999</v>
      </c>
      <c r="I62" s="7" t="s">
        <v>95</v>
      </c>
      <c r="J62" s="16">
        <v>10.069399015749999</v>
      </c>
      <c r="K62" s="16">
        <v>44.785691707581094</v>
      </c>
      <c r="L62" s="17">
        <v>41901</v>
      </c>
      <c r="M62">
        <f t="shared" si="1"/>
        <v>9</v>
      </c>
      <c r="N62">
        <f t="shared" si="2"/>
        <v>2014</v>
      </c>
      <c r="O62">
        <f t="shared" si="3"/>
        <v>3</v>
      </c>
      <c r="P62" t="str">
        <f t="shared" si="4"/>
        <v>3Q14</v>
      </c>
    </row>
    <row r="63" spans="1:16" x14ac:dyDescent="0.2">
      <c r="A63" t="str">
        <f t="shared" si="0"/>
        <v>AVA.4Q14</v>
      </c>
      <c r="B63" t="s">
        <v>84</v>
      </c>
      <c r="D63" s="4" t="s">
        <v>13</v>
      </c>
      <c r="E63" s="7">
        <v>0.8</v>
      </c>
      <c r="F63" s="7">
        <v>33.93</v>
      </c>
      <c r="G63" s="7">
        <v>2.2000000000000002</v>
      </c>
      <c r="H63" s="7">
        <v>64.432985000000002</v>
      </c>
      <c r="I63" s="7" t="s">
        <v>96</v>
      </c>
      <c r="J63" s="16">
        <v>2.18621118105</v>
      </c>
      <c r="K63" s="16">
        <v>34.14400248568338</v>
      </c>
      <c r="L63" s="18">
        <v>41943</v>
      </c>
      <c r="M63">
        <f t="shared" si="1"/>
        <v>10</v>
      </c>
      <c r="N63">
        <f t="shared" si="2"/>
        <v>2014</v>
      </c>
      <c r="O63">
        <f t="shared" si="3"/>
        <v>4</v>
      </c>
      <c r="P63" t="str">
        <f t="shared" si="4"/>
        <v>4Q14</v>
      </c>
    </row>
    <row r="64" spans="1:16" x14ac:dyDescent="0.2">
      <c r="A64" t="str">
        <f t="shared" si="0"/>
        <v>BKH.4Q14</v>
      </c>
      <c r="B64" t="s">
        <v>84</v>
      </c>
      <c r="D64" s="4" t="s">
        <v>14</v>
      </c>
      <c r="E64" s="7">
        <v>0.9</v>
      </c>
      <c r="F64" s="7">
        <v>51.42</v>
      </c>
      <c r="G64" s="7">
        <v>2.2999999999999998</v>
      </c>
      <c r="H64" s="7">
        <v>44.641421000000001</v>
      </c>
      <c r="I64" s="7" t="s">
        <v>96</v>
      </c>
      <c r="J64" s="16">
        <v>2.2954618678199998</v>
      </c>
      <c r="K64" s="16">
        <v>51.521657431110889</v>
      </c>
      <c r="L64" s="18">
        <v>41943</v>
      </c>
      <c r="M64">
        <f t="shared" si="1"/>
        <v>10</v>
      </c>
      <c r="N64">
        <f t="shared" si="2"/>
        <v>2014</v>
      </c>
      <c r="O64">
        <f t="shared" si="3"/>
        <v>4</v>
      </c>
      <c r="P64" t="str">
        <f t="shared" si="4"/>
        <v>4Q14</v>
      </c>
    </row>
    <row r="65" spans="1:16" x14ac:dyDescent="0.2">
      <c r="A65" t="str">
        <f t="shared" si="0"/>
        <v>EIX.4Q14</v>
      </c>
      <c r="B65" t="s">
        <v>84</v>
      </c>
      <c r="D65" s="4" t="s">
        <v>26</v>
      </c>
      <c r="E65" s="7">
        <v>0.75</v>
      </c>
      <c r="F65" s="7">
        <v>59.93</v>
      </c>
      <c r="G65" s="7">
        <v>20</v>
      </c>
      <c r="H65" s="7">
        <v>325.81120600000003</v>
      </c>
      <c r="I65" s="7" t="s">
        <v>95</v>
      </c>
      <c r="J65" s="16">
        <v>19.525865575580003</v>
      </c>
      <c r="K65" s="16">
        <v>61.385242839069193</v>
      </c>
      <c r="L65" s="18">
        <v>41943</v>
      </c>
      <c r="M65">
        <f t="shared" si="1"/>
        <v>10</v>
      </c>
      <c r="N65">
        <f t="shared" si="2"/>
        <v>2014</v>
      </c>
      <c r="O65">
        <f t="shared" si="3"/>
        <v>4</v>
      </c>
      <c r="P65" t="str">
        <f t="shared" si="4"/>
        <v>4Q14</v>
      </c>
    </row>
    <row r="66" spans="1:16" x14ac:dyDescent="0.2">
      <c r="A66" t="str">
        <f t="shared" si="0"/>
        <v>EE.4Q14</v>
      </c>
      <c r="B66" t="s">
        <v>84</v>
      </c>
      <c r="D66" s="4" t="s">
        <v>27</v>
      </c>
      <c r="E66" s="7">
        <v>0.7</v>
      </c>
      <c r="F66" s="7">
        <v>36.75</v>
      </c>
      <c r="G66" s="7">
        <v>1.5</v>
      </c>
      <c r="H66" s="7">
        <v>40.351191</v>
      </c>
      <c r="I66" s="7" t="s">
        <v>96</v>
      </c>
      <c r="J66" s="16">
        <v>1.4829062692499999</v>
      </c>
      <c r="K66" s="16">
        <v>37.173623945821078</v>
      </c>
      <c r="L66" s="18">
        <v>41943</v>
      </c>
      <c r="M66">
        <f t="shared" si="1"/>
        <v>10</v>
      </c>
      <c r="N66">
        <f t="shared" si="2"/>
        <v>2014</v>
      </c>
      <c r="O66">
        <f t="shared" si="3"/>
        <v>4</v>
      </c>
      <c r="P66" t="str">
        <f t="shared" si="4"/>
        <v>4Q14</v>
      </c>
    </row>
    <row r="67" spans="1:16" x14ac:dyDescent="0.2">
      <c r="A67" t="str">
        <f t="shared" ref="A67:A130" si="5">D67&amp;"."&amp;P67</f>
        <v>HE.4Q14</v>
      </c>
      <c r="B67" t="s">
        <v>84</v>
      </c>
      <c r="D67" s="4" t="s">
        <v>37</v>
      </c>
      <c r="E67" s="7">
        <v>0.8</v>
      </c>
      <c r="F67" s="7">
        <v>27.26</v>
      </c>
      <c r="G67" s="7">
        <v>2.8</v>
      </c>
      <c r="H67" s="7">
        <v>102.560176</v>
      </c>
      <c r="I67" s="7" t="s">
        <v>96</v>
      </c>
      <c r="J67" s="16">
        <v>2.7957903977599998</v>
      </c>
      <c r="K67" s="16">
        <v>27.301045193214176</v>
      </c>
      <c r="L67" s="18">
        <v>41943</v>
      </c>
      <c r="M67">
        <f t="shared" ref="M67:M99" si="6">MONTH(L67)</f>
        <v>10</v>
      </c>
      <c r="N67">
        <f t="shared" ref="N67:N99" si="7">YEAR(L67)</f>
        <v>2014</v>
      </c>
      <c r="O67">
        <f t="shared" ref="O67:O99" si="8">CHOOSE(M67,1,1,1,2,2,2,3,3,3,4,4,4)</f>
        <v>4</v>
      </c>
      <c r="P67" t="str">
        <f t="shared" ref="P67:P130" si="9">O67&amp;"Q"&amp;N67-2000</f>
        <v>4Q14</v>
      </c>
    </row>
    <row r="68" spans="1:16" x14ac:dyDescent="0.2">
      <c r="A68" t="str">
        <f t="shared" si="5"/>
        <v>IDA.4Q14</v>
      </c>
      <c r="B68" t="s">
        <v>84</v>
      </c>
      <c r="D68" s="4" t="s">
        <v>38</v>
      </c>
      <c r="E68" s="7">
        <v>0.8</v>
      </c>
      <c r="F68" s="7">
        <v>58.66</v>
      </c>
      <c r="G68" s="7">
        <v>2.9</v>
      </c>
      <c r="H68" s="7">
        <v>50.268748000000002</v>
      </c>
      <c r="I68" s="7" t="s">
        <v>96</v>
      </c>
      <c r="J68" s="16">
        <v>2.9487647576799998</v>
      </c>
      <c r="K68" s="16">
        <v>57.689918993009329</v>
      </c>
      <c r="L68" s="18">
        <v>41943</v>
      </c>
      <c r="M68">
        <f t="shared" si="6"/>
        <v>10</v>
      </c>
      <c r="N68">
        <f t="shared" si="7"/>
        <v>2014</v>
      </c>
      <c r="O68">
        <f t="shared" si="8"/>
        <v>4</v>
      </c>
      <c r="P68" t="str">
        <f t="shared" si="9"/>
        <v>4Q14</v>
      </c>
    </row>
    <row r="69" spans="1:16" x14ac:dyDescent="0.2">
      <c r="A69" t="str">
        <f t="shared" si="5"/>
        <v>NWE.4Q14</v>
      </c>
      <c r="B69" t="s">
        <v>84</v>
      </c>
      <c r="D69" s="4" t="s">
        <v>46</v>
      </c>
      <c r="E69" s="7">
        <v>0.7</v>
      </c>
      <c r="F69" s="7">
        <v>50.32</v>
      </c>
      <c r="G69" s="7">
        <v>2</v>
      </c>
      <c r="H69" s="7">
        <v>39.139724000000001</v>
      </c>
      <c r="I69" s="7" t="s">
        <v>96</v>
      </c>
      <c r="J69" s="16">
        <v>1.9695109116800003</v>
      </c>
      <c r="K69" s="16">
        <v>51.098980667313853</v>
      </c>
      <c r="L69" s="18">
        <v>41943</v>
      </c>
      <c r="M69">
        <f t="shared" si="6"/>
        <v>10</v>
      </c>
      <c r="N69">
        <f t="shared" si="7"/>
        <v>2014</v>
      </c>
      <c r="O69">
        <f t="shared" si="8"/>
        <v>4</v>
      </c>
      <c r="P69" t="str">
        <f t="shared" si="9"/>
        <v>4Q14</v>
      </c>
    </row>
    <row r="70" spans="1:16" x14ac:dyDescent="0.2">
      <c r="A70" t="str">
        <f t="shared" si="5"/>
        <v>PCG.4Q14</v>
      </c>
      <c r="B70" t="s">
        <v>84</v>
      </c>
      <c r="D70" s="4" t="s">
        <v>50</v>
      </c>
      <c r="E70" s="7">
        <v>0.65</v>
      </c>
      <c r="F70" s="7">
        <v>45.49</v>
      </c>
      <c r="G70" s="7">
        <v>21</v>
      </c>
      <c r="H70" s="7">
        <v>471.41157500000003</v>
      </c>
      <c r="I70" s="7" t="s">
        <v>95</v>
      </c>
      <c r="J70" s="16">
        <v>21.444512546750005</v>
      </c>
      <c r="K70" s="16">
        <v>44.547060601980341</v>
      </c>
      <c r="L70" s="18">
        <v>41943</v>
      </c>
      <c r="M70">
        <f t="shared" si="6"/>
        <v>10</v>
      </c>
      <c r="N70">
        <f t="shared" si="7"/>
        <v>2014</v>
      </c>
      <c r="O70">
        <f t="shared" si="8"/>
        <v>4</v>
      </c>
      <c r="P70" t="str">
        <f t="shared" si="9"/>
        <v>4Q14</v>
      </c>
    </row>
    <row r="71" spans="1:16" x14ac:dyDescent="0.2">
      <c r="A71" t="str">
        <f t="shared" si="5"/>
        <v>PNW.4Q14</v>
      </c>
      <c r="B71" t="s">
        <v>84</v>
      </c>
      <c r="D71" s="4" t="s">
        <v>51</v>
      </c>
      <c r="E71" s="7">
        <v>0.7</v>
      </c>
      <c r="F71" s="7">
        <v>58.52</v>
      </c>
      <c r="G71" s="7">
        <v>6.5</v>
      </c>
      <c r="H71" s="7">
        <v>110.40885400000001</v>
      </c>
      <c r="I71" s="7" t="s">
        <v>95</v>
      </c>
      <c r="J71" s="16">
        <v>6.4611261360800007</v>
      </c>
      <c r="K71" s="16">
        <v>58.872090095238192</v>
      </c>
      <c r="L71" s="18">
        <v>41943</v>
      </c>
      <c r="M71">
        <f t="shared" si="6"/>
        <v>10</v>
      </c>
      <c r="N71">
        <f t="shared" si="7"/>
        <v>2014</v>
      </c>
      <c r="O71">
        <f t="shared" si="8"/>
        <v>4</v>
      </c>
      <c r="P71" t="str">
        <f t="shared" si="9"/>
        <v>4Q14</v>
      </c>
    </row>
    <row r="72" spans="1:16" x14ac:dyDescent="0.2">
      <c r="A72" t="str">
        <f t="shared" si="5"/>
        <v>PNM.4Q14</v>
      </c>
      <c r="B72" t="s">
        <v>84</v>
      </c>
      <c r="D72" s="4" t="s">
        <v>52</v>
      </c>
      <c r="E72" s="7">
        <v>0.85</v>
      </c>
      <c r="F72" s="7">
        <v>27.59</v>
      </c>
      <c r="G72" s="7">
        <v>2.2000000000000002</v>
      </c>
      <c r="H72" s="7">
        <v>79.653623999999994</v>
      </c>
      <c r="I72" s="7" t="s">
        <v>96</v>
      </c>
      <c r="J72" s="16">
        <v>2.1976434861599996</v>
      </c>
      <c r="K72" s="16">
        <v>27.619584515074923</v>
      </c>
      <c r="L72" s="18">
        <v>41943</v>
      </c>
      <c r="M72">
        <f t="shared" si="6"/>
        <v>10</v>
      </c>
      <c r="N72">
        <f t="shared" si="7"/>
        <v>2014</v>
      </c>
      <c r="O72">
        <f t="shared" si="8"/>
        <v>4</v>
      </c>
      <c r="P72" t="str">
        <f t="shared" si="9"/>
        <v>4Q14</v>
      </c>
    </row>
    <row r="73" spans="1:16" x14ac:dyDescent="0.2">
      <c r="A73" t="str">
        <f t="shared" si="5"/>
        <v>POR.4Q14</v>
      </c>
      <c r="B73" t="s">
        <v>84</v>
      </c>
      <c r="D73" s="4" t="s">
        <v>53</v>
      </c>
      <c r="E73" s="7">
        <v>0.8</v>
      </c>
      <c r="F73" s="7">
        <v>34.78</v>
      </c>
      <c r="G73" s="7">
        <v>2.7</v>
      </c>
      <c r="H73" s="7">
        <v>78.203098999999995</v>
      </c>
      <c r="I73" s="7" t="s">
        <v>96</v>
      </c>
      <c r="J73" s="16">
        <v>2.7199037832199995</v>
      </c>
      <c r="K73" s="16">
        <v>34.525486004077671</v>
      </c>
      <c r="L73" s="18">
        <v>41943</v>
      </c>
      <c r="M73">
        <f t="shared" si="6"/>
        <v>10</v>
      </c>
      <c r="N73">
        <f t="shared" si="7"/>
        <v>2014</v>
      </c>
      <c r="O73">
        <f t="shared" si="8"/>
        <v>4</v>
      </c>
      <c r="P73" t="str">
        <f t="shared" si="9"/>
        <v>4Q14</v>
      </c>
    </row>
    <row r="74" spans="1:16" x14ac:dyDescent="0.2">
      <c r="A74" t="str">
        <f t="shared" si="5"/>
        <v>SRE.4Q14</v>
      </c>
      <c r="B74" t="s">
        <v>84</v>
      </c>
      <c r="D74" s="4" t="s">
        <v>58</v>
      </c>
      <c r="E74" s="7">
        <v>0.75</v>
      </c>
      <c r="F74" s="7">
        <v>105.82</v>
      </c>
      <c r="G74" s="7">
        <v>26</v>
      </c>
      <c r="H74" s="7">
        <v>245.89371399999999</v>
      </c>
      <c r="I74" s="7" t="s">
        <v>95</v>
      </c>
      <c r="J74" s="16">
        <v>26.020472815479994</v>
      </c>
      <c r="K74" s="16">
        <v>105.73674120030576</v>
      </c>
      <c r="L74" s="18">
        <v>41943</v>
      </c>
      <c r="M74">
        <f t="shared" si="6"/>
        <v>10</v>
      </c>
      <c r="N74">
        <f t="shared" si="7"/>
        <v>2014</v>
      </c>
      <c r="O74">
        <f t="shared" si="8"/>
        <v>4</v>
      </c>
      <c r="P74" t="str">
        <f t="shared" si="9"/>
        <v>4Q14</v>
      </c>
    </row>
    <row r="75" spans="1:16" x14ac:dyDescent="0.2">
      <c r="A75" t="str">
        <f t="shared" si="5"/>
        <v>XEL.4Q14</v>
      </c>
      <c r="B75" t="s">
        <v>84</v>
      </c>
      <c r="D75" s="4" t="s">
        <v>72</v>
      </c>
      <c r="E75" s="7">
        <v>0.7</v>
      </c>
      <c r="F75" s="7">
        <v>32.450000000000003</v>
      </c>
      <c r="G75" s="7">
        <v>16</v>
      </c>
      <c r="H75" s="7">
        <v>505.37015200000002</v>
      </c>
      <c r="I75" s="7" t="s">
        <v>95</v>
      </c>
      <c r="J75" s="16">
        <v>16.399261432400003</v>
      </c>
      <c r="K75" s="16">
        <v>31.659962379416505</v>
      </c>
      <c r="L75" s="18">
        <v>41943</v>
      </c>
      <c r="M75">
        <f t="shared" si="6"/>
        <v>10</v>
      </c>
      <c r="N75">
        <f t="shared" si="7"/>
        <v>2014</v>
      </c>
      <c r="O75">
        <f t="shared" si="8"/>
        <v>4</v>
      </c>
      <c r="P75" t="str">
        <f t="shared" si="9"/>
        <v>4Q14</v>
      </c>
    </row>
    <row r="76" spans="1:16" x14ac:dyDescent="0.2">
      <c r="A76" t="str">
        <f t="shared" si="5"/>
        <v>ED.4Q14</v>
      </c>
      <c r="B76" t="s">
        <v>83</v>
      </c>
      <c r="D76" s="4" t="s">
        <v>20</v>
      </c>
      <c r="E76" s="7">
        <v>0.6</v>
      </c>
      <c r="F76" s="7">
        <v>63.46</v>
      </c>
      <c r="G76" s="7">
        <v>19</v>
      </c>
      <c r="H76" s="7">
        <v>292.88500399999998</v>
      </c>
      <c r="I76" s="7" t="s">
        <v>95</v>
      </c>
      <c r="J76" s="16">
        <v>18.586482353839997</v>
      </c>
      <c r="K76" s="16">
        <v>64.871877154898655</v>
      </c>
      <c r="L76" s="18">
        <v>41965</v>
      </c>
      <c r="M76">
        <f t="shared" si="6"/>
        <v>11</v>
      </c>
      <c r="N76">
        <f t="shared" si="7"/>
        <v>2014</v>
      </c>
      <c r="O76">
        <f t="shared" si="8"/>
        <v>4</v>
      </c>
      <c r="P76" t="str">
        <f t="shared" si="9"/>
        <v>4Q14</v>
      </c>
    </row>
    <row r="77" spans="1:16" x14ac:dyDescent="0.2">
      <c r="A77" t="str">
        <f t="shared" si="5"/>
        <v>D.4Q14</v>
      </c>
      <c r="B77" t="s">
        <v>83</v>
      </c>
      <c r="D77" s="4" t="s">
        <v>23</v>
      </c>
      <c r="E77" s="7">
        <v>0.7</v>
      </c>
      <c r="F77" s="7">
        <v>73.91</v>
      </c>
      <c r="G77" s="7">
        <v>43</v>
      </c>
      <c r="H77" s="7">
        <v>582.66788199999996</v>
      </c>
      <c r="I77" s="7" t="s">
        <v>95</v>
      </c>
      <c r="J77" s="16">
        <v>43.064983158619995</v>
      </c>
      <c r="K77" s="16">
        <v>73.798473072521276</v>
      </c>
      <c r="L77" s="18">
        <v>41965</v>
      </c>
      <c r="M77">
        <f t="shared" si="6"/>
        <v>11</v>
      </c>
      <c r="N77">
        <f t="shared" si="7"/>
        <v>2014</v>
      </c>
      <c r="O77">
        <f t="shared" si="8"/>
        <v>4</v>
      </c>
      <c r="P77" t="str">
        <f t="shared" si="9"/>
        <v>4Q14</v>
      </c>
    </row>
    <row r="78" spans="1:16" x14ac:dyDescent="0.2">
      <c r="A78" t="str">
        <f t="shared" si="5"/>
        <v>DUK.4Q14</v>
      </c>
      <c r="B78" t="s">
        <v>83</v>
      </c>
      <c r="D78" s="4" t="s">
        <v>25</v>
      </c>
      <c r="E78" s="7">
        <v>0.6</v>
      </c>
      <c r="F78" s="7">
        <v>82.66</v>
      </c>
      <c r="G78" s="7">
        <v>58</v>
      </c>
      <c r="H78" s="7">
        <v>707.29060800000002</v>
      </c>
      <c r="I78" s="7" t="s">
        <v>95</v>
      </c>
      <c r="J78" s="16">
        <v>58.464641657279998</v>
      </c>
      <c r="K78" s="16">
        <v>82.003068249423166</v>
      </c>
      <c r="L78" s="18">
        <v>41965</v>
      </c>
      <c r="M78">
        <f t="shared" si="6"/>
        <v>11</v>
      </c>
      <c r="N78">
        <f t="shared" si="7"/>
        <v>2014</v>
      </c>
      <c r="O78">
        <f t="shared" si="8"/>
        <v>4</v>
      </c>
      <c r="P78" t="str">
        <f t="shared" si="9"/>
        <v>4Q14</v>
      </c>
    </row>
    <row r="79" spans="1:16" x14ac:dyDescent="0.2">
      <c r="A79" t="str">
        <f t="shared" si="5"/>
        <v>ES.4Q14</v>
      </c>
      <c r="B79" t="s">
        <v>83</v>
      </c>
      <c r="D79" s="4" t="s">
        <v>31</v>
      </c>
      <c r="E79" s="7">
        <v>0.75</v>
      </c>
      <c r="F79" s="7">
        <v>50.54</v>
      </c>
      <c r="G79" s="7">
        <v>16</v>
      </c>
      <c r="H79" s="7">
        <v>316.38578999999999</v>
      </c>
      <c r="I79" s="7" t="s">
        <v>95</v>
      </c>
      <c r="J79" s="16">
        <v>15.9901378266</v>
      </c>
      <c r="K79" s="16">
        <v>50.571171353808275</v>
      </c>
      <c r="L79" s="18">
        <v>41965</v>
      </c>
      <c r="M79">
        <f t="shared" si="6"/>
        <v>11</v>
      </c>
      <c r="N79">
        <f t="shared" si="7"/>
        <v>2014</v>
      </c>
      <c r="O79">
        <f t="shared" si="8"/>
        <v>4</v>
      </c>
      <c r="P79" t="str">
        <f t="shared" si="9"/>
        <v>4Q14</v>
      </c>
    </row>
    <row r="80" spans="1:16" x14ac:dyDescent="0.2">
      <c r="A80" t="str">
        <f t="shared" si="5"/>
        <v>EXC.4Q14</v>
      </c>
      <c r="B80" t="s">
        <v>83</v>
      </c>
      <c r="D80" s="4" t="s">
        <v>32</v>
      </c>
      <c r="E80" s="7">
        <v>0.7</v>
      </c>
      <c r="F80" s="7">
        <v>37.549999999999997</v>
      </c>
      <c r="G80" s="7">
        <v>32</v>
      </c>
      <c r="H80" s="7">
        <v>859.19744300000002</v>
      </c>
      <c r="I80" s="7" t="s">
        <v>95</v>
      </c>
      <c r="J80" s="16">
        <v>32.262863984649996</v>
      </c>
      <c r="K80" s="16">
        <v>37.244058697693312</v>
      </c>
      <c r="L80" s="18">
        <v>41965</v>
      </c>
      <c r="M80">
        <f t="shared" si="6"/>
        <v>11</v>
      </c>
      <c r="N80">
        <f t="shared" si="7"/>
        <v>2014</v>
      </c>
      <c r="O80">
        <f t="shared" si="8"/>
        <v>4</v>
      </c>
      <c r="P80" t="str">
        <f t="shared" si="9"/>
        <v>4Q14</v>
      </c>
    </row>
    <row r="81" spans="1:16" x14ac:dyDescent="0.2">
      <c r="A81" t="str">
        <f t="shared" si="5"/>
        <v>FE.4Q14</v>
      </c>
      <c r="B81" t="s">
        <v>83</v>
      </c>
      <c r="D81" s="4" t="s">
        <v>33</v>
      </c>
      <c r="E81" s="7">
        <v>0.7</v>
      </c>
      <c r="F81" s="7">
        <v>37.29</v>
      </c>
      <c r="G81" s="7">
        <v>16</v>
      </c>
      <c r="H81" s="7">
        <v>420.34454599999998</v>
      </c>
      <c r="I81" s="7" t="s">
        <v>95</v>
      </c>
      <c r="J81" s="16">
        <v>15.674648120339999</v>
      </c>
      <c r="K81" s="16">
        <v>38.064012373316245</v>
      </c>
      <c r="L81" s="18">
        <v>41965</v>
      </c>
      <c r="M81">
        <f t="shared" si="6"/>
        <v>11</v>
      </c>
      <c r="N81">
        <f t="shared" si="7"/>
        <v>2014</v>
      </c>
      <c r="O81">
        <f t="shared" si="8"/>
        <v>4</v>
      </c>
      <c r="P81" t="str">
        <f t="shared" si="9"/>
        <v>4Q14</v>
      </c>
    </row>
    <row r="82" spans="1:16" x14ac:dyDescent="0.2">
      <c r="A82" t="str">
        <f t="shared" si="5"/>
        <v>NEE.4Q14</v>
      </c>
      <c r="B82" t="s">
        <v>83</v>
      </c>
      <c r="D82" s="4" t="s">
        <v>43</v>
      </c>
      <c r="E82" s="7">
        <v>0.7</v>
      </c>
      <c r="F82" s="7">
        <v>104.8</v>
      </c>
      <c r="G82" s="7">
        <v>46</v>
      </c>
      <c r="H82" s="7">
        <v>436.48230599999999</v>
      </c>
      <c r="I82" s="7" t="s">
        <v>95</v>
      </c>
      <c r="J82" s="16">
        <v>45.743345668800004</v>
      </c>
      <c r="K82" s="16">
        <v>105.38800626662744</v>
      </c>
      <c r="L82" s="18">
        <v>41965</v>
      </c>
      <c r="M82">
        <f t="shared" si="6"/>
        <v>11</v>
      </c>
      <c r="N82">
        <f t="shared" si="7"/>
        <v>2014</v>
      </c>
      <c r="O82">
        <f t="shared" si="8"/>
        <v>4</v>
      </c>
      <c r="P82" t="str">
        <f t="shared" si="9"/>
        <v>4Q14</v>
      </c>
    </row>
    <row r="83" spans="1:16" x14ac:dyDescent="0.2">
      <c r="A83" t="str">
        <f t="shared" si="5"/>
        <v>PPL.4Q14</v>
      </c>
      <c r="B83" t="s">
        <v>83</v>
      </c>
      <c r="D83" s="4" t="s">
        <v>54</v>
      </c>
      <c r="E83" s="7">
        <v>0.6</v>
      </c>
      <c r="F83" s="7">
        <v>36.57</v>
      </c>
      <c r="G83" s="7">
        <v>24</v>
      </c>
      <c r="H83" s="7">
        <v>664.38114299999995</v>
      </c>
      <c r="I83" s="7" t="s">
        <v>95</v>
      </c>
      <c r="J83" s="16">
        <v>24.296418399509999</v>
      </c>
      <c r="K83" s="16">
        <v>36.123842846635405</v>
      </c>
      <c r="L83" s="18">
        <v>41965</v>
      </c>
      <c r="M83">
        <f t="shared" si="6"/>
        <v>11</v>
      </c>
      <c r="N83">
        <f t="shared" si="7"/>
        <v>2014</v>
      </c>
      <c r="O83">
        <f t="shared" si="8"/>
        <v>4</v>
      </c>
      <c r="P83" t="str">
        <f t="shared" si="9"/>
        <v>4Q14</v>
      </c>
    </row>
    <row r="84" spans="1:16" x14ac:dyDescent="0.2">
      <c r="A84" t="str">
        <f t="shared" si="5"/>
        <v>PEG.4Q14</v>
      </c>
      <c r="B84" t="s">
        <v>83</v>
      </c>
      <c r="D84" s="4" t="s">
        <v>55</v>
      </c>
      <c r="E84" s="7">
        <v>0.75</v>
      </c>
      <c r="F84" s="7">
        <v>40.950000000000003</v>
      </c>
      <c r="G84" s="7">
        <v>21</v>
      </c>
      <c r="H84" s="7">
        <v>505.95996700000001</v>
      </c>
      <c r="I84" s="7" t="s">
        <v>95</v>
      </c>
      <c r="J84" s="16">
        <v>20.71906064865</v>
      </c>
      <c r="K84" s="16">
        <v>41.505260039674248</v>
      </c>
      <c r="L84" s="18">
        <v>41965</v>
      </c>
      <c r="M84">
        <f t="shared" si="6"/>
        <v>11</v>
      </c>
      <c r="N84">
        <f t="shared" si="7"/>
        <v>2014</v>
      </c>
      <c r="O84">
        <f t="shared" si="8"/>
        <v>4</v>
      </c>
      <c r="P84" t="str">
        <f t="shared" si="9"/>
        <v>4Q14</v>
      </c>
    </row>
    <row r="85" spans="1:16" x14ac:dyDescent="0.2">
      <c r="A85" t="str">
        <f t="shared" si="5"/>
        <v>SCG.4Q14</v>
      </c>
      <c r="B85" t="s">
        <v>83</v>
      </c>
      <c r="D85" s="4" t="s">
        <v>57</v>
      </c>
      <c r="E85" s="7">
        <v>0.75</v>
      </c>
      <c r="F85" s="7">
        <v>57.01</v>
      </c>
      <c r="G85" s="7">
        <v>8.1</v>
      </c>
      <c r="H85" s="7">
        <v>142.052888</v>
      </c>
      <c r="I85" s="7" t="s">
        <v>95</v>
      </c>
      <c r="J85" s="16">
        <v>8.0984351448799998</v>
      </c>
      <c r="K85" s="16">
        <v>57.02101600356059</v>
      </c>
      <c r="L85" s="18">
        <v>41965</v>
      </c>
      <c r="M85">
        <f t="shared" si="6"/>
        <v>11</v>
      </c>
      <c r="N85">
        <f t="shared" si="7"/>
        <v>2014</v>
      </c>
      <c r="O85">
        <f t="shared" si="8"/>
        <v>4</v>
      </c>
      <c r="P85" t="str">
        <f t="shared" si="9"/>
        <v>4Q14</v>
      </c>
    </row>
    <row r="86" spans="1:16" x14ac:dyDescent="0.2">
      <c r="A86" t="str">
        <f t="shared" si="5"/>
        <v>SO.4Q14</v>
      </c>
      <c r="B86" t="s">
        <v>83</v>
      </c>
      <c r="D86" s="4" t="s">
        <v>61</v>
      </c>
      <c r="E86" s="7">
        <v>0.55000000000000004</v>
      </c>
      <c r="F86" s="7">
        <v>47.58</v>
      </c>
      <c r="G86" s="7">
        <v>43</v>
      </c>
      <c r="H86" s="7">
        <v>895.69660799999997</v>
      </c>
      <c r="I86" s="7" t="s">
        <v>95</v>
      </c>
      <c r="J86" s="16">
        <v>42.617244608639993</v>
      </c>
      <c r="K86" s="16">
        <v>48.007327052420862</v>
      </c>
      <c r="L86" s="18">
        <v>41965</v>
      </c>
      <c r="M86">
        <f t="shared" si="6"/>
        <v>11</v>
      </c>
      <c r="N86">
        <f t="shared" si="7"/>
        <v>2014</v>
      </c>
      <c r="O86">
        <f t="shared" si="8"/>
        <v>4</v>
      </c>
      <c r="P86" t="str">
        <f t="shared" si="9"/>
        <v>4Q14</v>
      </c>
    </row>
    <row r="87" spans="1:16" x14ac:dyDescent="0.2">
      <c r="A87" t="str">
        <f t="shared" si="5"/>
        <v>ALE.4Q14</v>
      </c>
      <c r="B87" t="s">
        <v>80</v>
      </c>
      <c r="D87" s="4" t="s">
        <v>2</v>
      </c>
      <c r="E87" s="7">
        <v>0.8</v>
      </c>
      <c r="F87" s="7">
        <v>53.22</v>
      </c>
      <c r="G87" s="7">
        <v>2.4</v>
      </c>
      <c r="H87" s="7">
        <v>44.499229</v>
      </c>
      <c r="I87" s="7" t="s">
        <v>96</v>
      </c>
      <c r="J87" s="16">
        <v>2.36824896738</v>
      </c>
      <c r="K87" s="16">
        <v>53.933518713324226</v>
      </c>
      <c r="L87" s="17">
        <v>41993</v>
      </c>
      <c r="M87">
        <f t="shared" si="6"/>
        <v>12</v>
      </c>
      <c r="N87">
        <f t="shared" si="7"/>
        <v>2014</v>
      </c>
      <c r="O87">
        <f t="shared" si="8"/>
        <v>4</v>
      </c>
      <c r="P87" t="str">
        <f t="shared" si="9"/>
        <v>4Q14</v>
      </c>
    </row>
    <row r="88" spans="1:16" x14ac:dyDescent="0.2">
      <c r="A88" t="str">
        <f t="shared" si="5"/>
        <v>LNT.4Q14</v>
      </c>
      <c r="B88" t="s">
        <v>80</v>
      </c>
      <c r="D88" s="4" t="s">
        <v>3</v>
      </c>
      <c r="E88" s="7">
        <v>0.8</v>
      </c>
      <c r="F88" s="7">
        <v>64.63</v>
      </c>
      <c r="G88" s="7">
        <v>7.9</v>
      </c>
      <c r="H88" s="7">
        <v>110.93568</v>
      </c>
      <c r="I88" s="7" t="s">
        <v>95</v>
      </c>
      <c r="J88" s="16">
        <v>7.1697729984</v>
      </c>
      <c r="K88" s="16">
        <v>71.212435890779233</v>
      </c>
      <c r="L88" s="17">
        <v>41993</v>
      </c>
      <c r="M88">
        <f t="shared" si="6"/>
        <v>12</v>
      </c>
      <c r="N88">
        <f t="shared" si="7"/>
        <v>2014</v>
      </c>
      <c r="O88">
        <f t="shared" si="8"/>
        <v>4</v>
      </c>
      <c r="P88" t="str">
        <f t="shared" si="9"/>
        <v>4Q14</v>
      </c>
    </row>
    <row r="89" spans="1:16" x14ac:dyDescent="0.2">
      <c r="A89" t="str">
        <f t="shared" si="5"/>
        <v>AEE.4Q14</v>
      </c>
      <c r="B89" t="s">
        <v>80</v>
      </c>
      <c r="D89" s="4" t="s">
        <v>4</v>
      </c>
      <c r="E89" s="7">
        <v>0.75</v>
      </c>
      <c r="F89" s="7">
        <v>43.87</v>
      </c>
      <c r="G89" s="7">
        <v>11</v>
      </c>
      <c r="H89" s="7">
        <v>242.63479799999999</v>
      </c>
      <c r="I89" s="7" t="s">
        <v>95</v>
      </c>
      <c r="J89" s="16">
        <v>10.644388588259998</v>
      </c>
      <c r="K89" s="16">
        <v>45.335624117691481</v>
      </c>
      <c r="L89" s="17">
        <v>41993</v>
      </c>
      <c r="M89">
        <f t="shared" si="6"/>
        <v>12</v>
      </c>
      <c r="N89">
        <f t="shared" si="7"/>
        <v>2014</v>
      </c>
      <c r="O89">
        <f t="shared" si="8"/>
        <v>4</v>
      </c>
      <c r="P89" t="str">
        <f t="shared" si="9"/>
        <v>4Q14</v>
      </c>
    </row>
    <row r="90" spans="1:16" x14ac:dyDescent="0.2">
      <c r="A90" t="str">
        <f t="shared" si="5"/>
        <v>AEP.4Q14</v>
      </c>
      <c r="B90" t="s">
        <v>80</v>
      </c>
      <c r="D90" s="4" t="s">
        <v>5</v>
      </c>
      <c r="E90" s="7">
        <v>0.7</v>
      </c>
      <c r="F90" s="7">
        <v>58.87</v>
      </c>
      <c r="G90" s="7">
        <v>29</v>
      </c>
      <c r="H90" s="7">
        <v>489.24048099999999</v>
      </c>
      <c r="I90" s="7" t="s">
        <v>95</v>
      </c>
      <c r="J90" s="16">
        <v>28.801587116469996</v>
      </c>
      <c r="K90" s="16">
        <v>59.275552874783479</v>
      </c>
      <c r="L90" s="17">
        <v>41993</v>
      </c>
      <c r="M90">
        <f t="shared" si="6"/>
        <v>12</v>
      </c>
      <c r="N90">
        <f t="shared" si="7"/>
        <v>2014</v>
      </c>
      <c r="O90">
        <f t="shared" si="8"/>
        <v>4</v>
      </c>
      <c r="P90" t="str">
        <f t="shared" si="9"/>
        <v>4Q14</v>
      </c>
    </row>
    <row r="91" spans="1:16" x14ac:dyDescent="0.2">
      <c r="A91" t="str">
        <f t="shared" si="5"/>
        <v>CNP.4Q14</v>
      </c>
      <c r="B91" t="s">
        <v>80</v>
      </c>
      <c r="D91" s="4" t="s">
        <v>16</v>
      </c>
      <c r="E91" s="7">
        <v>0.75</v>
      </c>
      <c r="F91" s="7">
        <v>23.45</v>
      </c>
      <c r="G91" s="7">
        <v>10</v>
      </c>
      <c r="H91" s="7">
        <v>429.79583000000002</v>
      </c>
      <c r="I91" s="7" t="s">
        <v>95</v>
      </c>
      <c r="J91" s="16">
        <v>10.078712213500001</v>
      </c>
      <c r="K91" s="16">
        <v>23.266861383927338</v>
      </c>
      <c r="L91" s="17">
        <v>41993</v>
      </c>
      <c r="M91">
        <f t="shared" si="6"/>
        <v>12</v>
      </c>
      <c r="N91">
        <f t="shared" si="7"/>
        <v>2014</v>
      </c>
      <c r="O91">
        <f t="shared" si="8"/>
        <v>4</v>
      </c>
      <c r="P91" t="str">
        <f t="shared" si="9"/>
        <v>4Q14</v>
      </c>
    </row>
    <row r="92" spans="1:16" x14ac:dyDescent="0.2">
      <c r="A92" t="str">
        <f t="shared" si="5"/>
        <v>CMS.4Q14</v>
      </c>
      <c r="B92" t="s">
        <v>80</v>
      </c>
      <c r="D92" s="4" t="s">
        <v>18</v>
      </c>
      <c r="E92" s="7">
        <v>0.7</v>
      </c>
      <c r="F92" s="7">
        <v>34.01</v>
      </c>
      <c r="G92" s="7">
        <v>9.4</v>
      </c>
      <c r="H92" s="7">
        <v>275.10000000000002</v>
      </c>
      <c r="I92" s="7" t="s">
        <v>95</v>
      </c>
      <c r="J92" s="16">
        <v>9.3561510000000006</v>
      </c>
      <c r="K92" s="16">
        <v>34.169392948018903</v>
      </c>
      <c r="L92" s="17">
        <v>41993</v>
      </c>
      <c r="M92">
        <f t="shared" si="6"/>
        <v>12</v>
      </c>
      <c r="N92">
        <f t="shared" si="7"/>
        <v>2014</v>
      </c>
      <c r="O92">
        <f t="shared" si="8"/>
        <v>4</v>
      </c>
      <c r="P92" t="str">
        <f t="shared" si="9"/>
        <v>4Q14</v>
      </c>
    </row>
    <row r="93" spans="1:16" x14ac:dyDescent="0.2">
      <c r="A93" t="str">
        <f t="shared" si="5"/>
        <v>DTE.4Q14</v>
      </c>
      <c r="B93" t="s">
        <v>80</v>
      </c>
      <c r="D93" s="4" t="s">
        <v>24</v>
      </c>
      <c r="E93" s="7">
        <v>0.75</v>
      </c>
      <c r="F93" s="7">
        <v>83.31</v>
      </c>
      <c r="G93" s="7">
        <v>15</v>
      </c>
      <c r="H93" s="7">
        <v>176.991277</v>
      </c>
      <c r="I93" s="7" t="s">
        <v>95</v>
      </c>
      <c r="J93" s="16">
        <v>14.74514328687</v>
      </c>
      <c r="K93" s="16">
        <v>84.749939399555828</v>
      </c>
      <c r="L93" s="17">
        <v>41993</v>
      </c>
      <c r="M93">
        <f t="shared" si="6"/>
        <v>12</v>
      </c>
      <c r="N93">
        <f t="shared" si="7"/>
        <v>2014</v>
      </c>
      <c r="O93">
        <f t="shared" si="8"/>
        <v>4</v>
      </c>
      <c r="P93" t="str">
        <f t="shared" si="9"/>
        <v>4Q14</v>
      </c>
    </row>
    <row r="94" spans="1:16" x14ac:dyDescent="0.2">
      <c r="A94" t="str">
        <f t="shared" si="5"/>
        <v>ETR.4Q14</v>
      </c>
      <c r="B94" t="s">
        <v>80</v>
      </c>
      <c r="D94" s="4" t="s">
        <v>29</v>
      </c>
      <c r="E94" s="7">
        <v>0.7</v>
      </c>
      <c r="F94" s="7">
        <v>83.98</v>
      </c>
      <c r="G94" s="7">
        <v>15</v>
      </c>
      <c r="H94" s="7">
        <v>18.481134999999998</v>
      </c>
      <c r="I94" s="7" t="s">
        <v>95</v>
      </c>
      <c r="J94" s="16">
        <v>1.5520457173</v>
      </c>
      <c r="K94" s="16">
        <v>811.63846268099883</v>
      </c>
      <c r="L94" s="17">
        <v>41993</v>
      </c>
      <c r="M94">
        <f t="shared" si="6"/>
        <v>12</v>
      </c>
      <c r="N94">
        <f t="shared" si="7"/>
        <v>2014</v>
      </c>
      <c r="O94">
        <f t="shared" si="8"/>
        <v>4</v>
      </c>
      <c r="P94" t="str">
        <f t="shared" si="9"/>
        <v>4Q14</v>
      </c>
    </row>
    <row r="95" spans="1:16" x14ac:dyDescent="0.2">
      <c r="A95" t="str">
        <f t="shared" si="5"/>
        <v>MGEE.4Q14</v>
      </c>
      <c r="B95" t="s">
        <v>80</v>
      </c>
      <c r="D95" s="4" t="s">
        <v>39</v>
      </c>
      <c r="E95" s="7">
        <v>0.7</v>
      </c>
      <c r="F95" s="7">
        <v>46.25</v>
      </c>
      <c r="G95" s="7">
        <v>1.6</v>
      </c>
      <c r="H95" s="7">
        <v>34.668370000000003</v>
      </c>
      <c r="I95" s="7" t="s">
        <v>96</v>
      </c>
      <c r="J95" s="16">
        <v>1.6034121125</v>
      </c>
      <c r="K95" s="16">
        <v>46.151578513786482</v>
      </c>
      <c r="L95" s="17">
        <v>41993</v>
      </c>
      <c r="M95">
        <f t="shared" si="6"/>
        <v>12</v>
      </c>
      <c r="N95">
        <f t="shared" si="7"/>
        <v>2014</v>
      </c>
      <c r="O95">
        <f t="shared" si="8"/>
        <v>4</v>
      </c>
      <c r="P95" t="str">
        <f t="shared" si="9"/>
        <v>4Q14</v>
      </c>
    </row>
    <row r="96" spans="1:16" x14ac:dyDescent="0.2">
      <c r="A96" t="str">
        <f t="shared" si="5"/>
        <v>OGE.4Q14</v>
      </c>
      <c r="B96" t="s">
        <v>80</v>
      </c>
      <c r="D96" s="4" t="s">
        <v>47</v>
      </c>
      <c r="E96" s="7">
        <v>0.9</v>
      </c>
      <c r="F96" s="7">
        <v>35.82</v>
      </c>
      <c r="G96" s="7">
        <v>7.1</v>
      </c>
      <c r="H96" s="7">
        <v>199.319096</v>
      </c>
      <c r="I96" s="7" t="s">
        <v>95</v>
      </c>
      <c r="J96" s="16">
        <v>7.13961001872</v>
      </c>
      <c r="K96" s="16">
        <v>35.621273337502991</v>
      </c>
      <c r="L96" s="17">
        <v>41993</v>
      </c>
      <c r="M96">
        <f t="shared" si="6"/>
        <v>12</v>
      </c>
      <c r="N96">
        <f t="shared" si="7"/>
        <v>2014</v>
      </c>
      <c r="O96">
        <f t="shared" si="8"/>
        <v>4</v>
      </c>
      <c r="P96" t="str">
        <f t="shared" si="9"/>
        <v>4Q14</v>
      </c>
    </row>
    <row r="97" spans="1:16" x14ac:dyDescent="0.2">
      <c r="A97" t="str">
        <f t="shared" si="5"/>
        <v>OTTR.4Q14</v>
      </c>
      <c r="B97" t="s">
        <v>80</v>
      </c>
      <c r="D97" s="4" t="s">
        <v>49</v>
      </c>
      <c r="E97" s="7">
        <v>0.9</v>
      </c>
      <c r="F97" s="7">
        <v>29.9</v>
      </c>
      <c r="G97" s="7">
        <v>1.1000000000000001</v>
      </c>
      <c r="H97" s="7">
        <v>36.806159999999998</v>
      </c>
      <c r="I97" s="7" t="s">
        <v>96</v>
      </c>
      <c r="J97" s="16">
        <v>1.1005041839999998</v>
      </c>
      <c r="K97" s="16">
        <v>29.886301640812302</v>
      </c>
      <c r="L97" s="17">
        <v>41993</v>
      </c>
      <c r="M97">
        <f t="shared" si="6"/>
        <v>12</v>
      </c>
      <c r="N97">
        <f t="shared" si="7"/>
        <v>2014</v>
      </c>
      <c r="O97">
        <f t="shared" si="8"/>
        <v>4</v>
      </c>
      <c r="P97" t="str">
        <f t="shared" si="9"/>
        <v>4Q14</v>
      </c>
    </row>
    <row r="98" spans="1:16" x14ac:dyDescent="0.2">
      <c r="A98" t="str">
        <f t="shared" si="5"/>
        <v>VVC.4Q14</v>
      </c>
      <c r="B98" t="s">
        <v>80</v>
      </c>
      <c r="D98" s="4" t="s">
        <v>68</v>
      </c>
      <c r="E98" s="7">
        <v>0.8</v>
      </c>
      <c r="F98" s="7">
        <v>45.46</v>
      </c>
      <c r="G98" s="7">
        <v>3.8</v>
      </c>
      <c r="H98" s="7">
        <v>82.537902000000003</v>
      </c>
      <c r="I98" s="7" t="s">
        <v>96</v>
      </c>
      <c r="J98" s="16">
        <v>3.7521730249199998</v>
      </c>
      <c r="K98" s="16">
        <v>46.039454698036785</v>
      </c>
      <c r="L98" s="17">
        <v>41993</v>
      </c>
      <c r="M98">
        <f t="shared" si="6"/>
        <v>12</v>
      </c>
      <c r="N98">
        <f t="shared" si="7"/>
        <v>2014</v>
      </c>
      <c r="O98">
        <f t="shared" si="8"/>
        <v>4</v>
      </c>
      <c r="P98" t="str">
        <f t="shared" si="9"/>
        <v>4Q14</v>
      </c>
    </row>
    <row r="99" spans="1:16" x14ac:dyDescent="0.2">
      <c r="A99" t="str">
        <f t="shared" si="5"/>
        <v>WEC.4Q14</v>
      </c>
      <c r="B99" t="s">
        <v>80</v>
      </c>
      <c r="D99" s="4" t="s">
        <v>69</v>
      </c>
      <c r="E99" s="7">
        <v>0.65</v>
      </c>
      <c r="F99" s="7">
        <v>50.95</v>
      </c>
      <c r="G99" s="7">
        <v>11</v>
      </c>
      <c r="H99" s="7">
        <v>225.51734099999999</v>
      </c>
      <c r="I99" s="7" t="s">
        <v>95</v>
      </c>
      <c r="J99" s="16">
        <v>11.490108523950001</v>
      </c>
      <c r="K99" s="16">
        <v>48.77673686299805</v>
      </c>
      <c r="L99" s="17">
        <v>41993</v>
      </c>
      <c r="M99">
        <f t="shared" si="6"/>
        <v>12</v>
      </c>
      <c r="N99">
        <f t="shared" si="7"/>
        <v>2014</v>
      </c>
      <c r="O99">
        <f t="shared" si="8"/>
        <v>4</v>
      </c>
      <c r="P99" t="str">
        <f t="shared" si="9"/>
        <v>4Q14</v>
      </c>
    </row>
    <row r="100" spans="1:16" x14ac:dyDescent="0.2">
      <c r="A100" t="str">
        <f t="shared" si="5"/>
        <v>AVA.1Q15</v>
      </c>
      <c r="B100" t="s">
        <v>84</v>
      </c>
      <c r="D100" s="4" t="s">
        <v>13</v>
      </c>
      <c r="E100" s="7">
        <v>0.8</v>
      </c>
      <c r="F100" s="7">
        <v>36.869999999999997</v>
      </c>
      <c r="G100" s="7">
        <v>2.2999999999999998</v>
      </c>
      <c r="H100" s="7">
        <v>62.239440999999999</v>
      </c>
      <c r="I100" s="7" t="s">
        <v>96</v>
      </c>
      <c r="J100" s="16">
        <v>2.2947681896699996</v>
      </c>
      <c r="K100" s="16">
        <v>36.9540594042289</v>
      </c>
      <c r="L100" s="18">
        <v>42034</v>
      </c>
      <c r="M100">
        <f>MONTH(L100)</f>
        <v>1</v>
      </c>
      <c r="N100">
        <f>YEAR(L100)</f>
        <v>2015</v>
      </c>
      <c r="O100">
        <f>CHOOSE(M100,1,1,1,2,2,2,3,3,3,4,4,4)</f>
        <v>1</v>
      </c>
      <c r="P100" t="str">
        <f t="shared" si="9"/>
        <v>1Q15</v>
      </c>
    </row>
    <row r="101" spans="1:16" x14ac:dyDescent="0.2">
      <c r="A101" t="str">
        <f t="shared" si="5"/>
        <v>BKH.1Q15</v>
      </c>
      <c r="B101" t="s">
        <v>84</v>
      </c>
      <c r="D101" s="4" t="s">
        <v>14</v>
      </c>
      <c r="E101" s="7">
        <v>0.9</v>
      </c>
      <c r="F101" s="7">
        <v>51.4</v>
      </c>
      <c r="G101" s="7">
        <v>2.2999999999999998</v>
      </c>
      <c r="H101" s="7">
        <v>44.655369</v>
      </c>
      <c r="I101" s="7" t="s">
        <v>96</v>
      </c>
      <c r="J101" s="16">
        <v>2.2952859665999998</v>
      </c>
      <c r="K101" s="16">
        <v>51.505564761988637</v>
      </c>
      <c r="L101" s="18">
        <v>42034</v>
      </c>
      <c r="M101">
        <f t="shared" ref="M101:M164" si="10">MONTH(L101)</f>
        <v>1</v>
      </c>
      <c r="N101">
        <f t="shared" ref="N101:N164" si="11">YEAR(L101)</f>
        <v>2015</v>
      </c>
      <c r="O101">
        <f t="shared" ref="O101:O164" si="12">CHOOSE(M101,1,1,1,2,2,2,3,3,3,4,4,4)</f>
        <v>1</v>
      </c>
      <c r="P101" t="str">
        <f t="shared" si="9"/>
        <v>1Q15</v>
      </c>
    </row>
    <row r="102" spans="1:16" x14ac:dyDescent="0.2">
      <c r="A102" t="str">
        <f t="shared" si="5"/>
        <v>EIX.1Q15</v>
      </c>
      <c r="B102" t="s">
        <v>84</v>
      </c>
      <c r="D102" s="4" t="s">
        <v>26</v>
      </c>
      <c r="E102" s="7">
        <v>0.75</v>
      </c>
      <c r="F102" s="7">
        <v>68.17</v>
      </c>
      <c r="G102" s="7">
        <v>22</v>
      </c>
      <c r="H102" s="7">
        <v>325.81120600000003</v>
      </c>
      <c r="I102" s="7" t="s">
        <v>95</v>
      </c>
      <c r="J102" s="16">
        <v>22.210549913020003</v>
      </c>
      <c r="K102" s="16">
        <v>67.52376712297611</v>
      </c>
      <c r="L102" s="18">
        <v>42034</v>
      </c>
      <c r="M102">
        <f t="shared" si="10"/>
        <v>1</v>
      </c>
      <c r="N102">
        <f t="shared" si="11"/>
        <v>2015</v>
      </c>
      <c r="O102">
        <f t="shared" si="12"/>
        <v>1</v>
      </c>
      <c r="P102" t="str">
        <f t="shared" si="9"/>
        <v>1Q15</v>
      </c>
    </row>
    <row r="103" spans="1:16" x14ac:dyDescent="0.2">
      <c r="A103" t="str">
        <f t="shared" si="5"/>
        <v>EE.1Q15</v>
      </c>
      <c r="B103" t="s">
        <v>84</v>
      </c>
      <c r="D103" s="4" t="s">
        <v>27</v>
      </c>
      <c r="E103" s="7">
        <v>0.7</v>
      </c>
      <c r="F103" s="7">
        <v>40.28</v>
      </c>
      <c r="G103" s="7">
        <v>1.6</v>
      </c>
      <c r="H103" s="7">
        <v>40.357982</v>
      </c>
      <c r="I103" s="7" t="s">
        <v>96</v>
      </c>
      <c r="J103" s="16">
        <v>1.6256195149600001</v>
      </c>
      <c r="K103" s="16">
        <v>39.645193359767099</v>
      </c>
      <c r="L103" s="18">
        <v>42034</v>
      </c>
      <c r="M103">
        <f t="shared" si="10"/>
        <v>1</v>
      </c>
      <c r="N103">
        <f t="shared" si="11"/>
        <v>2015</v>
      </c>
      <c r="O103">
        <f t="shared" si="12"/>
        <v>1</v>
      </c>
      <c r="P103" t="str">
        <f t="shared" si="9"/>
        <v>1Q15</v>
      </c>
    </row>
    <row r="104" spans="1:16" x14ac:dyDescent="0.2">
      <c r="A104" t="str">
        <f t="shared" si="5"/>
        <v>HE.1Q15</v>
      </c>
      <c r="B104" t="s">
        <v>84</v>
      </c>
      <c r="D104" s="4" t="s">
        <v>37</v>
      </c>
      <c r="E104" s="7">
        <v>0.8</v>
      </c>
      <c r="F104" s="7">
        <v>34.14</v>
      </c>
      <c r="G104" s="7">
        <v>3.5</v>
      </c>
      <c r="H104" s="7">
        <v>102.56246400000001</v>
      </c>
      <c r="I104" s="7" t="s">
        <v>96</v>
      </c>
      <c r="J104" s="16">
        <v>3.5014825209600002</v>
      </c>
      <c r="K104" s="16">
        <v>34.125545189709946</v>
      </c>
      <c r="L104" s="18">
        <v>42034</v>
      </c>
      <c r="M104">
        <f t="shared" si="10"/>
        <v>1</v>
      </c>
      <c r="N104">
        <f t="shared" si="11"/>
        <v>2015</v>
      </c>
      <c r="O104">
        <f t="shared" si="12"/>
        <v>1</v>
      </c>
      <c r="P104" t="str">
        <f t="shared" si="9"/>
        <v>1Q15</v>
      </c>
    </row>
    <row r="105" spans="1:16" x14ac:dyDescent="0.2">
      <c r="A105" t="str">
        <f t="shared" si="5"/>
        <v>IDA.1Q15</v>
      </c>
      <c r="B105" t="s">
        <v>84</v>
      </c>
      <c r="D105" s="4" t="s">
        <v>38</v>
      </c>
      <c r="E105" s="7">
        <v>0.8</v>
      </c>
      <c r="F105" s="7">
        <v>68.2</v>
      </c>
      <c r="G105" s="7">
        <v>3.4</v>
      </c>
      <c r="H105" s="7">
        <v>50.268748000000002</v>
      </c>
      <c r="I105" s="7" t="s">
        <v>96</v>
      </c>
      <c r="J105" s="16">
        <v>3.4283286136000002</v>
      </c>
      <c r="K105" s="16">
        <v>67.636456750424728</v>
      </c>
      <c r="L105" s="18">
        <v>42034</v>
      </c>
      <c r="M105">
        <f t="shared" si="10"/>
        <v>1</v>
      </c>
      <c r="N105">
        <f t="shared" si="11"/>
        <v>2015</v>
      </c>
      <c r="O105">
        <f t="shared" si="12"/>
        <v>1</v>
      </c>
      <c r="P105" t="str">
        <f t="shared" si="9"/>
        <v>1Q15</v>
      </c>
    </row>
    <row r="106" spans="1:16" x14ac:dyDescent="0.2">
      <c r="A106" t="str">
        <f t="shared" si="5"/>
        <v>NWE.1Q15</v>
      </c>
      <c r="B106" t="s">
        <v>84</v>
      </c>
      <c r="D106" s="4" t="s">
        <v>46</v>
      </c>
      <c r="E106" s="7">
        <v>0.7</v>
      </c>
      <c r="F106" s="7">
        <v>58.02</v>
      </c>
      <c r="G106" s="7">
        <v>2.2999999999999998</v>
      </c>
      <c r="H106" s="7">
        <v>39.143732</v>
      </c>
      <c r="I106" s="7" t="s">
        <v>96</v>
      </c>
      <c r="J106" s="16">
        <v>2.2711193306399999</v>
      </c>
      <c r="K106" s="16">
        <v>58.757810829074749</v>
      </c>
      <c r="L106" s="18">
        <v>42034</v>
      </c>
      <c r="M106">
        <f t="shared" si="10"/>
        <v>1</v>
      </c>
      <c r="N106">
        <f t="shared" si="11"/>
        <v>2015</v>
      </c>
      <c r="O106">
        <f t="shared" si="12"/>
        <v>1</v>
      </c>
      <c r="P106" t="str">
        <f t="shared" si="9"/>
        <v>1Q15</v>
      </c>
    </row>
    <row r="107" spans="1:16" x14ac:dyDescent="0.2">
      <c r="A107" t="str">
        <f t="shared" si="5"/>
        <v>PCG.1Q15</v>
      </c>
      <c r="B107" t="s">
        <v>84</v>
      </c>
      <c r="D107" s="4" t="s">
        <v>50</v>
      </c>
      <c r="E107" s="7">
        <v>0.65</v>
      </c>
      <c r="F107" s="7">
        <v>58.3</v>
      </c>
      <c r="G107" s="7">
        <v>28</v>
      </c>
      <c r="H107" s="7">
        <v>475.08802700000001</v>
      </c>
      <c r="I107" s="7" t="s">
        <v>95</v>
      </c>
      <c r="J107" s="16">
        <v>27.697631974100002</v>
      </c>
      <c r="K107" s="16">
        <v>58.936446318820828</v>
      </c>
      <c r="L107" s="18">
        <v>42034</v>
      </c>
      <c r="M107">
        <f t="shared" si="10"/>
        <v>1</v>
      </c>
      <c r="N107">
        <f t="shared" si="11"/>
        <v>2015</v>
      </c>
      <c r="O107">
        <f t="shared" si="12"/>
        <v>1</v>
      </c>
      <c r="P107" t="str">
        <f t="shared" si="9"/>
        <v>1Q15</v>
      </c>
    </row>
    <row r="108" spans="1:16" x14ac:dyDescent="0.2">
      <c r="A108" t="str">
        <f t="shared" si="5"/>
        <v>PNW.1Q15</v>
      </c>
      <c r="B108" t="s">
        <v>84</v>
      </c>
      <c r="D108" s="4" t="s">
        <v>51</v>
      </c>
      <c r="E108" s="7">
        <v>0.7</v>
      </c>
      <c r="F108" s="7">
        <v>71.959999999999994</v>
      </c>
      <c r="G108" s="7">
        <v>7.9</v>
      </c>
      <c r="H108" s="7">
        <v>110.45000899999999</v>
      </c>
      <c r="I108" s="7" t="s">
        <v>95</v>
      </c>
      <c r="J108" s="16">
        <v>7.9479826476399982</v>
      </c>
      <c r="K108" s="16">
        <v>71.525571355996902</v>
      </c>
      <c r="L108" s="18">
        <v>42034</v>
      </c>
      <c r="M108">
        <f t="shared" si="10"/>
        <v>1</v>
      </c>
      <c r="N108">
        <f t="shared" si="11"/>
        <v>2015</v>
      </c>
      <c r="O108">
        <f t="shared" si="12"/>
        <v>1</v>
      </c>
      <c r="P108" t="str">
        <f t="shared" si="9"/>
        <v>1Q15</v>
      </c>
    </row>
    <row r="109" spans="1:16" x14ac:dyDescent="0.2">
      <c r="A109" t="str">
        <f t="shared" si="5"/>
        <v>PNM.1Q15</v>
      </c>
      <c r="B109" t="s">
        <v>84</v>
      </c>
      <c r="D109" s="4" t="s">
        <v>52</v>
      </c>
      <c r="E109" s="7">
        <v>0.85</v>
      </c>
      <c r="F109" s="7">
        <v>30.59</v>
      </c>
      <c r="G109" s="7">
        <v>2.4</v>
      </c>
      <c r="H109" s="7">
        <v>79.653623999999994</v>
      </c>
      <c r="I109" s="7" t="s">
        <v>96</v>
      </c>
      <c r="J109" s="16">
        <v>2.4366043581599999</v>
      </c>
      <c r="K109" s="16">
        <v>30.130455834627188</v>
      </c>
      <c r="L109" s="18">
        <v>42034</v>
      </c>
      <c r="M109">
        <f t="shared" si="10"/>
        <v>1</v>
      </c>
      <c r="N109">
        <f t="shared" si="11"/>
        <v>2015</v>
      </c>
      <c r="O109">
        <f t="shared" si="12"/>
        <v>1</v>
      </c>
      <c r="P109" t="str">
        <f t="shared" si="9"/>
        <v>1Q15</v>
      </c>
    </row>
    <row r="110" spans="1:16" x14ac:dyDescent="0.2">
      <c r="A110" t="str">
        <f t="shared" si="5"/>
        <v>POR.1Q15</v>
      </c>
      <c r="B110" t="s">
        <v>84</v>
      </c>
      <c r="D110" s="4" t="s">
        <v>53</v>
      </c>
      <c r="E110" s="7">
        <v>0.8</v>
      </c>
      <c r="F110" s="7">
        <v>39.76</v>
      </c>
      <c r="G110" s="7">
        <v>3.1</v>
      </c>
      <c r="H110" s="7">
        <v>78.209671999999998</v>
      </c>
      <c r="I110" s="7" t="s">
        <v>96</v>
      </c>
      <c r="J110" s="16">
        <v>3.10961655872</v>
      </c>
      <c r="K110" s="16">
        <v>39.637041311207646</v>
      </c>
      <c r="L110" s="18">
        <v>42034</v>
      </c>
      <c r="M110">
        <f t="shared" si="10"/>
        <v>1</v>
      </c>
      <c r="N110">
        <f t="shared" si="11"/>
        <v>2015</v>
      </c>
      <c r="O110">
        <f t="shared" si="12"/>
        <v>1</v>
      </c>
      <c r="P110" t="str">
        <f t="shared" si="9"/>
        <v>1Q15</v>
      </c>
    </row>
    <row r="111" spans="1:16" x14ac:dyDescent="0.2">
      <c r="A111" t="str">
        <f t="shared" si="5"/>
        <v>SRE.1Q15</v>
      </c>
      <c r="B111" t="s">
        <v>84</v>
      </c>
      <c r="D111" s="4" t="s">
        <v>58</v>
      </c>
      <c r="E111" s="7">
        <v>0.75</v>
      </c>
      <c r="F111" s="7">
        <v>113.67</v>
      </c>
      <c r="G111" s="7">
        <v>28</v>
      </c>
      <c r="H111" s="7">
        <v>246.21825000000001</v>
      </c>
      <c r="I111" s="7" t="s">
        <v>95</v>
      </c>
      <c r="J111" s="16">
        <v>27.987628477500003</v>
      </c>
      <c r="K111" s="16">
        <v>113.72024616371857</v>
      </c>
      <c r="L111" s="18">
        <v>42034</v>
      </c>
      <c r="M111">
        <f t="shared" si="10"/>
        <v>1</v>
      </c>
      <c r="N111">
        <f t="shared" si="11"/>
        <v>2015</v>
      </c>
      <c r="O111">
        <f t="shared" si="12"/>
        <v>1</v>
      </c>
      <c r="P111" t="str">
        <f t="shared" si="9"/>
        <v>1Q15</v>
      </c>
    </row>
    <row r="112" spans="1:16" x14ac:dyDescent="0.2">
      <c r="A112" t="str">
        <f t="shared" si="5"/>
        <v>XEL.1Q15</v>
      </c>
      <c r="B112" t="s">
        <v>84</v>
      </c>
      <c r="D112" s="4" t="s">
        <v>72</v>
      </c>
      <c r="E112" s="7">
        <v>0.65</v>
      </c>
      <c r="F112" s="7">
        <v>37.270000000000003</v>
      </c>
      <c r="G112" s="7">
        <v>19</v>
      </c>
      <c r="H112" s="7">
        <v>505.685923</v>
      </c>
      <c r="I112" s="7" t="s">
        <v>95</v>
      </c>
      <c r="J112" s="16">
        <v>18.846914350210003</v>
      </c>
      <c r="K112" s="16">
        <v>37.572728715250392</v>
      </c>
      <c r="L112" s="18">
        <v>42034</v>
      </c>
      <c r="M112">
        <f t="shared" si="10"/>
        <v>1</v>
      </c>
      <c r="N112">
        <f t="shared" si="11"/>
        <v>2015</v>
      </c>
      <c r="O112">
        <f t="shared" si="12"/>
        <v>1</v>
      </c>
      <c r="P112" t="str">
        <f t="shared" si="9"/>
        <v>1Q15</v>
      </c>
    </row>
    <row r="113" spans="1:16" x14ac:dyDescent="0.2">
      <c r="A113" t="str">
        <f t="shared" si="5"/>
        <v>ED.1Q15</v>
      </c>
      <c r="B113" t="s">
        <v>83</v>
      </c>
      <c r="D113" s="4" t="s">
        <v>20</v>
      </c>
      <c r="E113" s="7">
        <v>0.6</v>
      </c>
      <c r="F113" s="7">
        <v>67</v>
      </c>
      <c r="G113" s="7">
        <v>20</v>
      </c>
      <c r="H113" s="7">
        <v>292.88789600000001</v>
      </c>
      <c r="I113" s="7" t="s">
        <v>95</v>
      </c>
      <c r="J113" s="16">
        <v>19.623489032000002</v>
      </c>
      <c r="K113" s="16">
        <v>68.285512215226532</v>
      </c>
      <c r="L113" s="18">
        <v>42056</v>
      </c>
      <c r="M113">
        <f t="shared" si="10"/>
        <v>2</v>
      </c>
      <c r="N113">
        <f t="shared" si="11"/>
        <v>2015</v>
      </c>
      <c r="O113">
        <f t="shared" si="12"/>
        <v>1</v>
      </c>
      <c r="P113" t="str">
        <f t="shared" si="9"/>
        <v>1Q15</v>
      </c>
    </row>
    <row r="114" spans="1:16" x14ac:dyDescent="0.2">
      <c r="A114" t="str">
        <f t="shared" si="5"/>
        <v>D.1Q15</v>
      </c>
      <c r="B114" t="s">
        <v>83</v>
      </c>
      <c r="D114" s="4" t="s">
        <v>23</v>
      </c>
      <c r="E114" s="7">
        <v>0.7</v>
      </c>
      <c r="F114" s="7">
        <v>76.66</v>
      </c>
      <c r="G114" s="7">
        <v>45</v>
      </c>
      <c r="H114" s="7">
        <v>582.66788199999996</v>
      </c>
      <c r="I114" s="7" t="s">
        <v>95</v>
      </c>
      <c r="J114" s="16">
        <v>44.667319834119994</v>
      </c>
      <c r="K114" s="16">
        <v>77.230960192173427</v>
      </c>
      <c r="L114" s="18">
        <v>42056</v>
      </c>
      <c r="M114">
        <f t="shared" si="10"/>
        <v>2</v>
      </c>
      <c r="N114">
        <f t="shared" si="11"/>
        <v>2015</v>
      </c>
      <c r="O114">
        <f t="shared" si="12"/>
        <v>1</v>
      </c>
      <c r="P114" t="str">
        <f t="shared" si="9"/>
        <v>1Q15</v>
      </c>
    </row>
    <row r="115" spans="1:16" x14ac:dyDescent="0.2">
      <c r="A115" t="str">
        <f t="shared" si="5"/>
        <v>DUK.1Q15</v>
      </c>
      <c r="B115" t="s">
        <v>83</v>
      </c>
      <c r="D115" s="4" t="s">
        <v>25</v>
      </c>
      <c r="E115" s="7">
        <v>0.6</v>
      </c>
      <c r="F115" s="7">
        <v>84.18</v>
      </c>
      <c r="G115" s="7">
        <v>60</v>
      </c>
      <c r="H115" s="7">
        <v>707.29060800000002</v>
      </c>
      <c r="I115" s="7" t="s">
        <v>95</v>
      </c>
      <c r="J115" s="16">
        <v>59.539723381440012</v>
      </c>
      <c r="K115" s="16">
        <v>84.830760258023957</v>
      </c>
      <c r="L115" s="18">
        <v>42056</v>
      </c>
      <c r="M115">
        <f t="shared" si="10"/>
        <v>2</v>
      </c>
      <c r="N115">
        <f t="shared" si="11"/>
        <v>2015</v>
      </c>
      <c r="O115">
        <f t="shared" si="12"/>
        <v>1</v>
      </c>
      <c r="P115" t="str">
        <f t="shared" si="9"/>
        <v>1Q15</v>
      </c>
    </row>
    <row r="116" spans="1:16" x14ac:dyDescent="0.2">
      <c r="A116" t="str">
        <f t="shared" si="5"/>
        <v>ES.1Q15</v>
      </c>
      <c r="B116" t="s">
        <v>83</v>
      </c>
      <c r="D116" s="4" t="s">
        <v>31</v>
      </c>
      <c r="E116" s="7">
        <v>0.75</v>
      </c>
      <c r="F116" s="7">
        <v>54.68</v>
      </c>
      <c r="G116" s="7">
        <v>17</v>
      </c>
      <c r="H116" s="7">
        <v>316.79937100000001</v>
      </c>
      <c r="I116" s="7" t="s">
        <v>95</v>
      </c>
      <c r="J116" s="16">
        <v>17.322589606280001</v>
      </c>
      <c r="K116" s="16">
        <v>53.661722705882518</v>
      </c>
      <c r="L116" s="18">
        <v>42056</v>
      </c>
      <c r="M116">
        <f t="shared" si="10"/>
        <v>2</v>
      </c>
      <c r="N116">
        <f t="shared" si="11"/>
        <v>2015</v>
      </c>
      <c r="O116">
        <f t="shared" si="12"/>
        <v>1</v>
      </c>
      <c r="P116" t="str">
        <f t="shared" si="9"/>
        <v>1Q15</v>
      </c>
    </row>
    <row r="117" spans="1:16" x14ac:dyDescent="0.2">
      <c r="A117" t="str">
        <f t="shared" si="5"/>
        <v>EXC.1Q15</v>
      </c>
      <c r="B117" t="s">
        <v>83</v>
      </c>
      <c r="D117" s="4" t="s">
        <v>32</v>
      </c>
      <c r="E117" s="7">
        <v>0.7</v>
      </c>
      <c r="F117" s="7">
        <v>35</v>
      </c>
      <c r="G117" s="7">
        <v>30</v>
      </c>
      <c r="H117" s="7">
        <v>859.46477200000004</v>
      </c>
      <c r="I117" s="7" t="s">
        <v>95</v>
      </c>
      <c r="J117" s="16">
        <v>30.081267020000002</v>
      </c>
      <c r="K117" s="16">
        <v>34.905444617804534</v>
      </c>
      <c r="L117" s="18">
        <v>42056</v>
      </c>
      <c r="M117">
        <f t="shared" si="10"/>
        <v>2</v>
      </c>
      <c r="N117">
        <f t="shared" si="11"/>
        <v>2015</v>
      </c>
      <c r="O117">
        <f t="shared" si="12"/>
        <v>1</v>
      </c>
      <c r="P117" t="str">
        <f t="shared" si="9"/>
        <v>1Q15</v>
      </c>
    </row>
    <row r="118" spans="1:16" x14ac:dyDescent="0.2">
      <c r="A118" t="str">
        <f t="shared" si="5"/>
        <v>FE.1Q15</v>
      </c>
      <c r="B118" t="s">
        <v>83</v>
      </c>
      <c r="D118" s="4" t="s">
        <v>33</v>
      </c>
      <c r="E118" s="7">
        <v>0.7</v>
      </c>
      <c r="F118" s="7">
        <v>38.619999999999997</v>
      </c>
      <c r="G118" s="7">
        <v>16</v>
      </c>
      <c r="H118" s="7">
        <v>420.79251499999998</v>
      </c>
      <c r="I118" s="7" t="s">
        <v>95</v>
      </c>
      <c r="J118" s="16">
        <v>16.251006929299997</v>
      </c>
      <c r="K118" s="16">
        <v>38.023490032849089</v>
      </c>
      <c r="L118" s="18">
        <v>42056</v>
      </c>
      <c r="M118">
        <f t="shared" si="10"/>
        <v>2</v>
      </c>
      <c r="N118">
        <f t="shared" si="11"/>
        <v>2015</v>
      </c>
      <c r="O118">
        <f t="shared" si="12"/>
        <v>1</v>
      </c>
      <c r="P118" t="str">
        <f t="shared" si="9"/>
        <v>1Q15</v>
      </c>
    </row>
    <row r="119" spans="1:16" x14ac:dyDescent="0.2">
      <c r="A119" t="str">
        <f t="shared" si="5"/>
        <v>NEE.1Q15</v>
      </c>
      <c r="B119" t="s">
        <v>83</v>
      </c>
      <c r="D119" s="4" t="s">
        <v>43</v>
      </c>
      <c r="E119" s="7">
        <v>0.7</v>
      </c>
      <c r="F119" s="7">
        <v>107.83</v>
      </c>
      <c r="G119" s="7">
        <v>47</v>
      </c>
      <c r="H119" s="7">
        <v>436.48230599999999</v>
      </c>
      <c r="I119" s="7" t="s">
        <v>95</v>
      </c>
      <c r="J119" s="16">
        <v>47.065887055979999</v>
      </c>
      <c r="K119" s="16">
        <v>107.67904988111935</v>
      </c>
      <c r="L119" s="18">
        <v>42056</v>
      </c>
      <c r="M119">
        <f t="shared" si="10"/>
        <v>2</v>
      </c>
      <c r="N119">
        <f t="shared" si="11"/>
        <v>2015</v>
      </c>
      <c r="O119">
        <f t="shared" si="12"/>
        <v>1</v>
      </c>
      <c r="P119" t="str">
        <f t="shared" si="9"/>
        <v>1Q15</v>
      </c>
    </row>
    <row r="120" spans="1:16" x14ac:dyDescent="0.2">
      <c r="A120" t="str">
        <f t="shared" si="5"/>
        <v>PPL.1Q15</v>
      </c>
      <c r="B120" t="s">
        <v>83</v>
      </c>
      <c r="D120" s="4" t="s">
        <v>54</v>
      </c>
      <c r="E120" s="7">
        <v>0.65</v>
      </c>
      <c r="F120" s="7">
        <v>35.299999999999997</v>
      </c>
      <c r="G120" s="7">
        <v>23</v>
      </c>
      <c r="H120" s="7">
        <v>665.07200999999998</v>
      </c>
      <c r="I120" s="7" t="s">
        <v>95</v>
      </c>
      <c r="J120" s="16">
        <v>23.477041952999997</v>
      </c>
      <c r="K120" s="16">
        <v>34.582721350730132</v>
      </c>
      <c r="L120" s="18">
        <v>42056</v>
      </c>
      <c r="M120">
        <f t="shared" si="10"/>
        <v>2</v>
      </c>
      <c r="N120">
        <f t="shared" si="11"/>
        <v>2015</v>
      </c>
      <c r="O120">
        <f t="shared" si="12"/>
        <v>1</v>
      </c>
      <c r="P120" t="str">
        <f t="shared" si="9"/>
        <v>1Q15</v>
      </c>
    </row>
    <row r="121" spans="1:16" x14ac:dyDescent="0.2">
      <c r="A121" t="str">
        <f t="shared" si="5"/>
        <v>PEG.1Q15</v>
      </c>
      <c r="B121" t="s">
        <v>83</v>
      </c>
      <c r="D121" s="4" t="s">
        <v>55</v>
      </c>
      <c r="E121" s="7">
        <v>0.75</v>
      </c>
      <c r="F121" s="7">
        <v>40.950000000000003</v>
      </c>
      <c r="G121" s="7">
        <v>21</v>
      </c>
      <c r="H121" s="7">
        <v>505.95996700000001</v>
      </c>
      <c r="I121" s="7" t="s">
        <v>95</v>
      </c>
      <c r="J121" s="16">
        <v>20.71906064865</v>
      </c>
      <c r="K121" s="16">
        <v>41.505260039674248</v>
      </c>
      <c r="L121" s="18">
        <v>42056</v>
      </c>
      <c r="M121">
        <f t="shared" si="10"/>
        <v>2</v>
      </c>
      <c r="N121">
        <f t="shared" si="11"/>
        <v>2015</v>
      </c>
      <c r="O121">
        <f t="shared" si="12"/>
        <v>1</v>
      </c>
      <c r="P121" t="str">
        <f t="shared" si="9"/>
        <v>1Q15</v>
      </c>
    </row>
    <row r="122" spans="1:16" x14ac:dyDescent="0.2">
      <c r="A122" t="str">
        <f t="shared" si="5"/>
        <v>SCG.1Q15</v>
      </c>
      <c r="B122" t="s">
        <v>83</v>
      </c>
      <c r="D122" s="4" t="s">
        <v>57</v>
      </c>
      <c r="E122" s="7">
        <v>0.75</v>
      </c>
      <c r="F122" s="7">
        <v>61.27</v>
      </c>
      <c r="G122" s="7">
        <v>8.6999999999999993</v>
      </c>
      <c r="H122" s="7">
        <v>142.55021400000001</v>
      </c>
      <c r="I122" s="7" t="s">
        <v>95</v>
      </c>
      <c r="J122" s="16">
        <v>8.7340516117800018</v>
      </c>
      <c r="K122" s="16">
        <v>61.031125495188654</v>
      </c>
      <c r="L122" s="18">
        <v>42056</v>
      </c>
      <c r="M122">
        <f t="shared" si="10"/>
        <v>2</v>
      </c>
      <c r="N122">
        <f t="shared" si="11"/>
        <v>2015</v>
      </c>
      <c r="O122">
        <f t="shared" si="12"/>
        <v>1</v>
      </c>
      <c r="P122" t="str">
        <f t="shared" si="9"/>
        <v>1Q15</v>
      </c>
    </row>
    <row r="123" spans="1:16" x14ac:dyDescent="0.2">
      <c r="A123" t="str">
        <f t="shared" si="5"/>
        <v>SO.1Q15</v>
      </c>
      <c r="B123" t="s">
        <v>83</v>
      </c>
      <c r="D123" s="4" t="s">
        <v>61</v>
      </c>
      <c r="E123" s="7">
        <v>0.55000000000000004</v>
      </c>
      <c r="F123" s="7">
        <v>48.68</v>
      </c>
      <c r="G123" s="7">
        <v>44</v>
      </c>
      <c r="H123" s="7">
        <v>899.81271600000002</v>
      </c>
      <c r="I123" s="7" t="s">
        <v>95</v>
      </c>
      <c r="J123" s="16">
        <v>43.802883014880003</v>
      </c>
      <c r="K123" s="16">
        <v>48.899064458208876</v>
      </c>
      <c r="L123" s="18">
        <v>42056</v>
      </c>
      <c r="M123">
        <f t="shared" si="10"/>
        <v>2</v>
      </c>
      <c r="N123">
        <f t="shared" si="11"/>
        <v>2015</v>
      </c>
      <c r="O123">
        <f t="shared" si="12"/>
        <v>1</v>
      </c>
      <c r="P123" t="str">
        <f t="shared" si="9"/>
        <v>1Q15</v>
      </c>
    </row>
    <row r="124" spans="1:16" x14ac:dyDescent="0.2">
      <c r="A124" t="str">
        <f t="shared" si="5"/>
        <v>ALE.1Q15</v>
      </c>
      <c r="B124" t="s">
        <v>80</v>
      </c>
      <c r="D124" s="4" t="s">
        <v>2</v>
      </c>
      <c r="E124" s="7">
        <v>0.8</v>
      </c>
      <c r="F124" s="7">
        <v>52.12</v>
      </c>
      <c r="G124" s="7">
        <v>2.4</v>
      </c>
      <c r="H124" s="7">
        <v>45.953851</v>
      </c>
      <c r="I124" s="7" t="s">
        <v>96</v>
      </c>
      <c r="J124" s="16">
        <v>2.39511471412</v>
      </c>
      <c r="K124" s="16">
        <v>52.226308519823505</v>
      </c>
      <c r="L124" s="17">
        <v>42083</v>
      </c>
      <c r="M124">
        <f t="shared" si="10"/>
        <v>3</v>
      </c>
      <c r="N124">
        <f t="shared" si="11"/>
        <v>2015</v>
      </c>
      <c r="O124">
        <f t="shared" si="12"/>
        <v>1</v>
      </c>
      <c r="P124" t="str">
        <f t="shared" si="9"/>
        <v>1Q15</v>
      </c>
    </row>
    <row r="125" spans="1:16" x14ac:dyDescent="0.2">
      <c r="A125" t="str">
        <f t="shared" si="5"/>
        <v>LNT.1Q15</v>
      </c>
      <c r="B125" t="s">
        <v>80</v>
      </c>
      <c r="D125" s="4" t="s">
        <v>3</v>
      </c>
      <c r="E125" s="7">
        <v>0.8</v>
      </c>
      <c r="F125" s="7">
        <v>60.67</v>
      </c>
      <c r="G125" s="7">
        <v>6.7</v>
      </c>
      <c r="H125" s="7">
        <v>110.93568</v>
      </c>
      <c r="I125" s="7" t="s">
        <v>95</v>
      </c>
      <c r="J125" s="16">
        <v>6.7304677055999997</v>
      </c>
      <c r="K125" s="16">
        <v>60.395357021293776</v>
      </c>
      <c r="L125" s="17">
        <v>42083</v>
      </c>
      <c r="M125">
        <f t="shared" si="10"/>
        <v>3</v>
      </c>
      <c r="N125">
        <f t="shared" si="11"/>
        <v>2015</v>
      </c>
      <c r="O125">
        <f t="shared" si="12"/>
        <v>1</v>
      </c>
      <c r="P125" t="str">
        <f t="shared" si="9"/>
        <v>1Q15</v>
      </c>
    </row>
    <row r="126" spans="1:16" x14ac:dyDescent="0.2">
      <c r="A126" t="str">
        <f t="shared" si="5"/>
        <v>AEE.1Q15</v>
      </c>
      <c r="B126" t="s">
        <v>80</v>
      </c>
      <c r="D126" s="4" t="s">
        <v>4</v>
      </c>
      <c r="E126" s="7">
        <v>0.75</v>
      </c>
      <c r="F126" s="7">
        <v>41.47</v>
      </c>
      <c r="G126" s="7">
        <v>10.1</v>
      </c>
      <c r="H126" s="7">
        <v>242.63479799999999</v>
      </c>
      <c r="I126" s="7" t="s">
        <v>95</v>
      </c>
      <c r="J126" s="16">
        <v>10.062065073059999</v>
      </c>
      <c r="K126" s="16">
        <v>41.62634578078945</v>
      </c>
      <c r="L126" s="17">
        <v>42083</v>
      </c>
      <c r="M126">
        <f t="shared" si="10"/>
        <v>3</v>
      </c>
      <c r="N126">
        <f t="shared" si="11"/>
        <v>2015</v>
      </c>
      <c r="O126">
        <f t="shared" si="12"/>
        <v>1</v>
      </c>
      <c r="P126" t="str">
        <f t="shared" si="9"/>
        <v>1Q15</v>
      </c>
    </row>
    <row r="127" spans="1:16" x14ac:dyDescent="0.2">
      <c r="A127" t="str">
        <f t="shared" si="5"/>
        <v>AEP.1Q15</v>
      </c>
      <c r="B127" t="s">
        <v>80</v>
      </c>
      <c r="D127" s="4" t="s">
        <v>5</v>
      </c>
      <c r="E127" s="7">
        <v>0.7</v>
      </c>
      <c r="F127" s="7">
        <v>55.26</v>
      </c>
      <c r="G127" s="7">
        <v>27</v>
      </c>
      <c r="H127" s="7">
        <v>489.24048099999999</v>
      </c>
      <c r="I127" s="7" t="s">
        <v>95</v>
      </c>
      <c r="J127" s="16">
        <v>27.035428980059997</v>
      </c>
      <c r="K127" s="16">
        <v>55.18758371100531</v>
      </c>
      <c r="L127" s="17">
        <v>42083</v>
      </c>
      <c r="M127">
        <f t="shared" si="10"/>
        <v>3</v>
      </c>
      <c r="N127">
        <f t="shared" si="11"/>
        <v>2015</v>
      </c>
      <c r="O127">
        <f t="shared" si="12"/>
        <v>1</v>
      </c>
      <c r="P127" t="str">
        <f t="shared" si="9"/>
        <v>1Q15</v>
      </c>
    </row>
    <row r="128" spans="1:16" x14ac:dyDescent="0.2">
      <c r="A128" t="str">
        <f t="shared" si="5"/>
        <v>CNP.1Q15</v>
      </c>
      <c r="B128" t="s">
        <v>80</v>
      </c>
      <c r="D128" s="4" t="s">
        <v>16</v>
      </c>
      <c r="E128" s="7">
        <v>0.8</v>
      </c>
      <c r="F128" s="7">
        <v>20.64</v>
      </c>
      <c r="G128" s="7">
        <v>8.9</v>
      </c>
      <c r="H128" s="7">
        <v>429.79583000000002</v>
      </c>
      <c r="I128" s="7" t="s">
        <v>95</v>
      </c>
      <c r="J128" s="16">
        <v>8.8709859311999999</v>
      </c>
      <c r="K128" s="16">
        <v>20.707506631695331</v>
      </c>
      <c r="L128" s="17">
        <v>42083</v>
      </c>
      <c r="M128">
        <f t="shared" si="10"/>
        <v>3</v>
      </c>
      <c r="N128">
        <f t="shared" si="11"/>
        <v>2015</v>
      </c>
      <c r="O128">
        <f t="shared" si="12"/>
        <v>1</v>
      </c>
      <c r="P128" t="str">
        <f t="shared" si="9"/>
        <v>1Q15</v>
      </c>
    </row>
    <row r="129" spans="1:16" x14ac:dyDescent="0.2">
      <c r="A129" t="str">
        <f t="shared" si="5"/>
        <v>CMS.1Q15</v>
      </c>
      <c r="B129" t="s">
        <v>80</v>
      </c>
      <c r="D129" s="4" t="s">
        <v>18</v>
      </c>
      <c r="E129" s="7">
        <v>0.75</v>
      </c>
      <c r="F129" s="7">
        <v>33.08</v>
      </c>
      <c r="G129" s="7">
        <v>9.1</v>
      </c>
      <c r="H129" s="7">
        <v>275.2</v>
      </c>
      <c r="I129" s="7" t="s">
        <v>95</v>
      </c>
      <c r="J129" s="16">
        <v>9.1036160000000006</v>
      </c>
      <c r="K129" s="16">
        <v>33.066860465116285</v>
      </c>
      <c r="L129" s="17">
        <v>42083</v>
      </c>
      <c r="M129">
        <f t="shared" si="10"/>
        <v>3</v>
      </c>
      <c r="N129">
        <f t="shared" si="11"/>
        <v>2015</v>
      </c>
      <c r="O129">
        <f t="shared" si="12"/>
        <v>1</v>
      </c>
      <c r="P129" t="str">
        <f t="shared" si="9"/>
        <v>1Q15</v>
      </c>
    </row>
    <row r="130" spans="1:16" x14ac:dyDescent="0.2">
      <c r="A130" t="str">
        <f t="shared" si="5"/>
        <v>DTE.1Q15</v>
      </c>
      <c r="B130" t="s">
        <v>80</v>
      </c>
      <c r="D130" s="4" t="s">
        <v>24</v>
      </c>
      <c r="E130" s="7">
        <v>0.75</v>
      </c>
      <c r="F130" s="7">
        <v>78.78</v>
      </c>
      <c r="G130" s="7">
        <v>14</v>
      </c>
      <c r="H130" s="7">
        <v>176.991277</v>
      </c>
      <c r="I130" s="7" t="s">
        <v>95</v>
      </c>
      <c r="J130" s="16">
        <v>13.943372802059999</v>
      </c>
      <c r="K130" s="16">
        <v>79.099943439585445</v>
      </c>
      <c r="L130" s="17">
        <v>42083</v>
      </c>
      <c r="M130">
        <f t="shared" si="10"/>
        <v>3</v>
      </c>
      <c r="N130">
        <f t="shared" si="11"/>
        <v>2015</v>
      </c>
      <c r="O130">
        <f t="shared" si="12"/>
        <v>1</v>
      </c>
      <c r="P130" t="str">
        <f t="shared" si="9"/>
        <v>1Q15</v>
      </c>
    </row>
    <row r="131" spans="1:16" x14ac:dyDescent="0.2">
      <c r="A131" t="str">
        <f t="shared" ref="A131:A194" si="13">D131&amp;"."&amp;P131</f>
        <v>ETR.1Q15</v>
      </c>
      <c r="B131" t="s">
        <v>80</v>
      </c>
      <c r="D131" s="4" t="s">
        <v>29</v>
      </c>
      <c r="E131" s="7">
        <v>0.7</v>
      </c>
      <c r="F131" s="7">
        <v>75.48</v>
      </c>
      <c r="G131" s="7">
        <v>14</v>
      </c>
      <c r="H131" s="7">
        <v>180.48113499999999</v>
      </c>
      <c r="I131" s="7" t="s">
        <v>95</v>
      </c>
      <c r="J131" s="16">
        <v>13.622716069800001</v>
      </c>
      <c r="K131" s="16">
        <v>77.570434161997042</v>
      </c>
      <c r="L131" s="17">
        <v>42083</v>
      </c>
      <c r="M131">
        <f t="shared" si="10"/>
        <v>3</v>
      </c>
      <c r="N131">
        <f t="shared" si="11"/>
        <v>2015</v>
      </c>
      <c r="O131">
        <f t="shared" si="12"/>
        <v>1</v>
      </c>
      <c r="P131" t="str">
        <f t="shared" ref="P131:P194" si="14">O131&amp;"Q"&amp;N131-2000</f>
        <v>1Q15</v>
      </c>
    </row>
    <row r="132" spans="1:16" x14ac:dyDescent="0.2">
      <c r="A132" t="str">
        <f t="shared" si="13"/>
        <v>MGEE.1Q15</v>
      </c>
      <c r="B132" t="s">
        <v>80</v>
      </c>
      <c r="D132" s="4" t="s">
        <v>39</v>
      </c>
      <c r="E132" s="7">
        <v>0.7</v>
      </c>
      <c r="F132" s="7">
        <v>41.52</v>
      </c>
      <c r="G132" s="7">
        <v>1.4</v>
      </c>
      <c r="H132" s="7">
        <v>34.668370000000003</v>
      </c>
      <c r="I132" s="7" t="s">
        <v>96</v>
      </c>
      <c r="J132" s="16">
        <v>1.4394307224000003</v>
      </c>
      <c r="K132" s="16">
        <v>40.382631199563164</v>
      </c>
      <c r="L132" s="17">
        <v>42083</v>
      </c>
      <c r="M132">
        <f t="shared" si="10"/>
        <v>3</v>
      </c>
      <c r="N132">
        <f t="shared" si="11"/>
        <v>2015</v>
      </c>
      <c r="O132">
        <f t="shared" si="12"/>
        <v>1</v>
      </c>
      <c r="P132" t="str">
        <f t="shared" si="14"/>
        <v>1Q15</v>
      </c>
    </row>
    <row r="133" spans="1:16" x14ac:dyDescent="0.2">
      <c r="A133" t="str">
        <f t="shared" si="13"/>
        <v>OGE.1Q15</v>
      </c>
      <c r="B133" t="s">
        <v>80</v>
      </c>
      <c r="D133" s="4" t="s">
        <v>47</v>
      </c>
      <c r="E133" s="7">
        <v>0.9</v>
      </c>
      <c r="F133" s="7">
        <v>31.38</v>
      </c>
      <c r="G133" s="7">
        <v>6.3</v>
      </c>
      <c r="H133" s="7">
        <v>199.319096</v>
      </c>
      <c r="I133" s="7" t="s">
        <v>95</v>
      </c>
      <c r="J133" s="16">
        <v>6.2546332324799998</v>
      </c>
      <c r="K133" s="16">
        <v>31.60760873609421</v>
      </c>
      <c r="L133" s="17">
        <v>42083</v>
      </c>
      <c r="M133">
        <f t="shared" si="10"/>
        <v>3</v>
      </c>
      <c r="N133">
        <f t="shared" si="11"/>
        <v>2015</v>
      </c>
      <c r="O133">
        <f t="shared" si="12"/>
        <v>1</v>
      </c>
      <c r="P133" t="str">
        <f t="shared" si="14"/>
        <v>1Q15</v>
      </c>
    </row>
    <row r="134" spans="1:16" x14ac:dyDescent="0.2">
      <c r="A134" t="str">
        <f t="shared" si="13"/>
        <v>OTTR.1Q15</v>
      </c>
      <c r="B134" t="s">
        <v>80</v>
      </c>
      <c r="D134" s="4" t="s">
        <v>49</v>
      </c>
      <c r="E134" s="7">
        <v>0.9</v>
      </c>
      <c r="F134" s="7">
        <v>31.95</v>
      </c>
      <c r="G134" s="7">
        <v>1.2</v>
      </c>
      <c r="H134" s="7">
        <v>37.36374</v>
      </c>
      <c r="I134" s="7" t="s">
        <v>96</v>
      </c>
      <c r="J134" s="16">
        <v>1.1937714930000001</v>
      </c>
      <c r="K134" s="16">
        <v>32.116699238352474</v>
      </c>
      <c r="L134" s="17">
        <v>42083</v>
      </c>
      <c r="M134">
        <f t="shared" si="10"/>
        <v>3</v>
      </c>
      <c r="N134">
        <f t="shared" si="11"/>
        <v>2015</v>
      </c>
      <c r="O134">
        <f t="shared" si="12"/>
        <v>1</v>
      </c>
      <c r="P134" t="str">
        <f t="shared" si="14"/>
        <v>1Q15</v>
      </c>
    </row>
    <row r="135" spans="1:16" x14ac:dyDescent="0.2">
      <c r="A135" t="str">
        <f t="shared" si="13"/>
        <v>VVC.1Q15</v>
      </c>
      <c r="B135" t="s">
        <v>80</v>
      </c>
      <c r="D135" s="4" t="s">
        <v>68</v>
      </c>
      <c r="E135" s="7">
        <v>0.8</v>
      </c>
      <c r="F135" s="7">
        <v>42.71</v>
      </c>
      <c r="G135" s="7">
        <v>3.5</v>
      </c>
      <c r="H135" s="7">
        <v>82.593723999999995</v>
      </c>
      <c r="I135" s="7" t="s">
        <v>96</v>
      </c>
      <c r="J135" s="16">
        <v>3.5275779520399997</v>
      </c>
      <c r="K135" s="16">
        <v>42.37610111877266</v>
      </c>
      <c r="L135" s="17">
        <v>42083</v>
      </c>
      <c r="M135">
        <f t="shared" si="10"/>
        <v>3</v>
      </c>
      <c r="N135">
        <f t="shared" si="11"/>
        <v>2015</v>
      </c>
      <c r="O135">
        <f t="shared" si="12"/>
        <v>1</v>
      </c>
      <c r="P135" t="str">
        <f t="shared" si="14"/>
        <v>1Q15</v>
      </c>
    </row>
    <row r="136" spans="1:16" x14ac:dyDescent="0.2">
      <c r="A136" t="str">
        <f t="shared" si="13"/>
        <v>WEC.1Q15</v>
      </c>
      <c r="B136" t="s">
        <v>80</v>
      </c>
      <c r="D136" s="4" t="s">
        <v>69</v>
      </c>
      <c r="E136" s="7">
        <v>0.65</v>
      </c>
      <c r="F136" s="7">
        <v>48.35</v>
      </c>
      <c r="G136" s="7">
        <v>11</v>
      </c>
      <c r="H136" s="7">
        <v>225.51734099999999</v>
      </c>
      <c r="I136" s="7" t="s">
        <v>95</v>
      </c>
      <c r="J136" s="16">
        <v>10.903763437350001</v>
      </c>
      <c r="K136" s="16">
        <v>48.77673686299805</v>
      </c>
      <c r="L136" s="17">
        <v>42083</v>
      </c>
      <c r="M136">
        <f t="shared" si="10"/>
        <v>3</v>
      </c>
      <c r="N136">
        <f t="shared" si="11"/>
        <v>2015</v>
      </c>
      <c r="O136">
        <f t="shared" si="12"/>
        <v>1</v>
      </c>
      <c r="P136" t="str">
        <f t="shared" si="14"/>
        <v>1Q15</v>
      </c>
    </row>
    <row r="137" spans="1:16" x14ac:dyDescent="0.2">
      <c r="A137" t="str">
        <f t="shared" si="13"/>
        <v>AVA.2Q15</v>
      </c>
      <c r="B137" t="s">
        <v>84</v>
      </c>
      <c r="D137" s="4" t="s">
        <v>13</v>
      </c>
      <c r="E137" s="7">
        <v>0.8</v>
      </c>
      <c r="F137" s="7">
        <v>33.39</v>
      </c>
      <c r="G137" s="7">
        <v>2.1</v>
      </c>
      <c r="H137" s="7">
        <v>62.344484000000001</v>
      </c>
      <c r="I137" s="7" t="s">
        <v>96</v>
      </c>
      <c r="J137" s="16">
        <v>2.0816823207600001</v>
      </c>
      <c r="K137" s="16">
        <v>33.683813952169373</v>
      </c>
      <c r="L137" s="17">
        <v>42125</v>
      </c>
      <c r="M137">
        <f t="shared" si="10"/>
        <v>5</v>
      </c>
      <c r="N137">
        <f t="shared" si="11"/>
        <v>2015</v>
      </c>
      <c r="O137">
        <f t="shared" si="12"/>
        <v>2</v>
      </c>
      <c r="P137" t="str">
        <f t="shared" si="14"/>
        <v>2Q15</v>
      </c>
    </row>
    <row r="138" spans="1:16" x14ac:dyDescent="0.2">
      <c r="A138" t="str">
        <f t="shared" si="13"/>
        <v>BKH.2Q15</v>
      </c>
      <c r="B138" t="s">
        <v>84</v>
      </c>
      <c r="D138" s="4" t="s">
        <v>14</v>
      </c>
      <c r="E138" s="7">
        <v>0.95</v>
      </c>
      <c r="F138" s="7">
        <v>50.66</v>
      </c>
      <c r="G138" s="7">
        <v>2.2999999999999998</v>
      </c>
      <c r="H138" s="7">
        <v>44.676071999999998</v>
      </c>
      <c r="I138" s="7" t="s">
        <v>96</v>
      </c>
      <c r="J138" s="16">
        <v>2.2632898075199996</v>
      </c>
      <c r="K138" s="16">
        <v>51.48169695849716</v>
      </c>
      <c r="L138" s="17">
        <v>42125</v>
      </c>
      <c r="M138">
        <f t="shared" si="10"/>
        <v>5</v>
      </c>
      <c r="N138">
        <f t="shared" si="11"/>
        <v>2015</v>
      </c>
      <c r="O138">
        <f t="shared" si="12"/>
        <v>2</v>
      </c>
      <c r="P138" t="str">
        <f t="shared" si="14"/>
        <v>2Q15</v>
      </c>
    </row>
    <row r="139" spans="1:16" x14ac:dyDescent="0.2">
      <c r="A139" t="str">
        <f t="shared" si="13"/>
        <v>EIX.2Q15</v>
      </c>
      <c r="B139" t="s">
        <v>84</v>
      </c>
      <c r="D139" s="4" t="s">
        <v>26</v>
      </c>
      <c r="E139" s="7">
        <v>0.75</v>
      </c>
      <c r="F139" s="7">
        <v>60.5</v>
      </c>
      <c r="G139" s="7">
        <v>20</v>
      </c>
      <c r="H139" s="7">
        <v>325.81120600000003</v>
      </c>
      <c r="I139" s="7" t="s">
        <v>95</v>
      </c>
      <c r="J139" s="16">
        <v>19.711577963000003</v>
      </c>
      <c r="K139" s="16">
        <v>61.385242839069193</v>
      </c>
      <c r="L139" s="17">
        <v>42125</v>
      </c>
      <c r="M139">
        <f t="shared" si="10"/>
        <v>5</v>
      </c>
      <c r="N139">
        <f t="shared" si="11"/>
        <v>2015</v>
      </c>
      <c r="O139">
        <f t="shared" si="12"/>
        <v>2</v>
      </c>
      <c r="P139" t="str">
        <f t="shared" si="14"/>
        <v>2Q15</v>
      </c>
    </row>
    <row r="140" spans="1:16" x14ac:dyDescent="0.2">
      <c r="A140" t="str">
        <f t="shared" si="13"/>
        <v>EE.2Q15</v>
      </c>
      <c r="B140" t="s">
        <v>84</v>
      </c>
      <c r="D140" s="4" t="s">
        <v>27</v>
      </c>
      <c r="E140" s="7">
        <v>0.7</v>
      </c>
      <c r="F140" s="7">
        <v>37.92</v>
      </c>
      <c r="G140" s="7">
        <v>1.5</v>
      </c>
      <c r="H140" s="7">
        <v>40.352477999999998</v>
      </c>
      <c r="I140" s="7" t="s">
        <v>96</v>
      </c>
      <c r="J140" s="16">
        <v>1.53016596576</v>
      </c>
      <c r="K140" s="16">
        <v>37.172438332039981</v>
      </c>
      <c r="L140" s="17">
        <v>42125</v>
      </c>
      <c r="M140">
        <f t="shared" si="10"/>
        <v>5</v>
      </c>
      <c r="N140">
        <f t="shared" si="11"/>
        <v>2015</v>
      </c>
      <c r="O140">
        <f t="shared" si="12"/>
        <v>2</v>
      </c>
      <c r="P140" t="str">
        <f t="shared" si="14"/>
        <v>2Q15</v>
      </c>
    </row>
    <row r="141" spans="1:16" x14ac:dyDescent="0.2">
      <c r="A141" t="str">
        <f t="shared" si="13"/>
        <v>HE.2Q15</v>
      </c>
      <c r="B141" t="s">
        <v>84</v>
      </c>
      <c r="D141" s="4" t="s">
        <v>37</v>
      </c>
      <c r="E141" s="7">
        <v>0.8</v>
      </c>
      <c r="F141" s="7">
        <v>31.63</v>
      </c>
      <c r="G141" s="7">
        <v>3.2</v>
      </c>
      <c r="H141" s="7">
        <v>102.71086699999999</v>
      </c>
      <c r="I141" s="7" t="s">
        <v>96</v>
      </c>
      <c r="J141" s="16">
        <v>3.2487447232099997</v>
      </c>
      <c r="K141" s="16">
        <v>31.155418053281554</v>
      </c>
      <c r="L141" s="17">
        <v>42125</v>
      </c>
      <c r="M141">
        <f t="shared" si="10"/>
        <v>5</v>
      </c>
      <c r="N141">
        <f t="shared" si="11"/>
        <v>2015</v>
      </c>
      <c r="O141">
        <f t="shared" si="12"/>
        <v>2</v>
      </c>
      <c r="P141" t="str">
        <f t="shared" si="14"/>
        <v>2Q15</v>
      </c>
    </row>
    <row r="142" spans="1:16" x14ac:dyDescent="0.2">
      <c r="A142" t="str">
        <f t="shared" si="13"/>
        <v>IDA.2Q15</v>
      </c>
      <c r="B142" t="s">
        <v>84</v>
      </c>
      <c r="D142" s="4" t="s">
        <v>38</v>
      </c>
      <c r="E142" s="7">
        <v>0.8</v>
      </c>
      <c r="F142" s="7">
        <v>62.28</v>
      </c>
      <c r="G142" s="7">
        <v>3.1</v>
      </c>
      <c r="H142" s="7">
        <v>50.259292000000002</v>
      </c>
      <c r="I142" s="7" t="s">
        <v>96</v>
      </c>
      <c r="J142" s="16">
        <v>3.1301487057600004</v>
      </c>
      <c r="K142" s="16">
        <v>61.680136679999393</v>
      </c>
      <c r="L142" s="17">
        <v>42125</v>
      </c>
      <c r="M142">
        <f t="shared" si="10"/>
        <v>5</v>
      </c>
      <c r="N142">
        <f t="shared" si="11"/>
        <v>2015</v>
      </c>
      <c r="O142">
        <f t="shared" si="12"/>
        <v>2</v>
      </c>
      <c r="P142" t="str">
        <f t="shared" si="14"/>
        <v>2Q15</v>
      </c>
    </row>
    <row r="143" spans="1:16" x14ac:dyDescent="0.2">
      <c r="A143" t="str">
        <f t="shared" si="13"/>
        <v>NWE.2Q15</v>
      </c>
      <c r="B143" t="s">
        <v>84</v>
      </c>
      <c r="D143" s="4" t="s">
        <v>46</v>
      </c>
      <c r="E143" s="7">
        <v>0.7</v>
      </c>
      <c r="F143" s="7">
        <v>52.88</v>
      </c>
      <c r="G143" s="7">
        <v>2.5</v>
      </c>
      <c r="H143" s="7">
        <v>46.933953000000002</v>
      </c>
      <c r="I143" s="7" t="s">
        <v>96</v>
      </c>
      <c r="J143" s="16">
        <v>2.4818674346400003</v>
      </c>
      <c r="K143" s="16">
        <v>53.266342172371459</v>
      </c>
      <c r="L143" s="17">
        <v>42125</v>
      </c>
      <c r="M143">
        <f t="shared" si="10"/>
        <v>5</v>
      </c>
      <c r="N143">
        <f t="shared" si="11"/>
        <v>2015</v>
      </c>
      <c r="O143">
        <f t="shared" si="12"/>
        <v>2</v>
      </c>
      <c r="P143" t="str">
        <f t="shared" si="14"/>
        <v>2Q15</v>
      </c>
    </row>
    <row r="144" spans="1:16" x14ac:dyDescent="0.2">
      <c r="A144" t="str">
        <f t="shared" si="13"/>
        <v>PCG.2Q15</v>
      </c>
      <c r="B144" t="s">
        <v>84</v>
      </c>
      <c r="D144" s="4" t="s">
        <v>50</v>
      </c>
      <c r="E144" s="7">
        <v>0.65</v>
      </c>
      <c r="F144" s="7">
        <v>52.03</v>
      </c>
      <c r="G144" s="7">
        <v>25</v>
      </c>
      <c r="H144" s="7">
        <v>475.91340400000001</v>
      </c>
      <c r="I144" s="7" t="s">
        <v>95</v>
      </c>
      <c r="J144" s="16">
        <v>24.761774410120001</v>
      </c>
      <c r="K144" s="16">
        <v>52.530564993290248</v>
      </c>
      <c r="L144" s="17">
        <v>42125</v>
      </c>
      <c r="M144">
        <f t="shared" si="10"/>
        <v>5</v>
      </c>
      <c r="N144">
        <f t="shared" si="11"/>
        <v>2015</v>
      </c>
      <c r="O144">
        <f t="shared" si="12"/>
        <v>2</v>
      </c>
      <c r="P144" t="str">
        <f t="shared" si="14"/>
        <v>2Q15</v>
      </c>
    </row>
    <row r="145" spans="1:16" x14ac:dyDescent="0.2">
      <c r="A145" t="str">
        <f t="shared" si="13"/>
        <v>PNW.2Q15</v>
      </c>
      <c r="B145" t="s">
        <v>84</v>
      </c>
      <c r="D145" s="4" t="s">
        <v>51</v>
      </c>
      <c r="E145" s="7">
        <v>0.7</v>
      </c>
      <c r="F145" s="7">
        <v>62.91</v>
      </c>
      <c r="G145" s="7">
        <v>6.9</v>
      </c>
      <c r="H145" s="7">
        <v>110.475189</v>
      </c>
      <c r="I145" s="7" t="s">
        <v>95</v>
      </c>
      <c r="J145" s="16">
        <v>6.9499941399900003</v>
      </c>
      <c r="K145" s="16">
        <v>62.457462734008089</v>
      </c>
      <c r="L145" s="17">
        <v>42125</v>
      </c>
      <c r="M145">
        <f t="shared" si="10"/>
        <v>5</v>
      </c>
      <c r="N145">
        <f t="shared" si="11"/>
        <v>2015</v>
      </c>
      <c r="O145">
        <f t="shared" si="12"/>
        <v>2</v>
      </c>
      <c r="P145" t="str">
        <f t="shared" si="14"/>
        <v>2Q15</v>
      </c>
    </row>
    <row r="146" spans="1:16" x14ac:dyDescent="0.2">
      <c r="A146" t="str">
        <f t="shared" si="13"/>
        <v>PNM.2Q15</v>
      </c>
      <c r="B146" t="s">
        <v>84</v>
      </c>
      <c r="D146" s="4" t="s">
        <v>52</v>
      </c>
      <c r="E146" s="7">
        <v>0.85</v>
      </c>
      <c r="F146" s="7">
        <v>27.45</v>
      </c>
      <c r="G146" s="7">
        <v>2.2000000000000002</v>
      </c>
      <c r="H146" s="7">
        <v>79.653623999999994</v>
      </c>
      <c r="I146" s="7" t="s">
        <v>96</v>
      </c>
      <c r="J146" s="16">
        <v>2.1864919787999999</v>
      </c>
      <c r="K146" s="16">
        <v>27.619584515074923</v>
      </c>
      <c r="L146" s="17">
        <v>42125</v>
      </c>
      <c r="M146">
        <f t="shared" si="10"/>
        <v>5</v>
      </c>
      <c r="N146">
        <f t="shared" si="11"/>
        <v>2015</v>
      </c>
      <c r="O146">
        <f t="shared" si="12"/>
        <v>2</v>
      </c>
      <c r="P146" t="str">
        <f t="shared" si="14"/>
        <v>2Q15</v>
      </c>
    </row>
    <row r="147" spans="1:16" x14ac:dyDescent="0.2">
      <c r="A147" t="str">
        <f t="shared" si="13"/>
        <v>POR.2Q15</v>
      </c>
      <c r="B147" t="s">
        <v>84</v>
      </c>
      <c r="D147" s="4" t="s">
        <v>53</v>
      </c>
      <c r="E147" s="7">
        <v>0.8</v>
      </c>
      <c r="F147" s="7">
        <v>36.75</v>
      </c>
      <c r="G147" s="7">
        <v>2.9</v>
      </c>
      <c r="H147" s="7">
        <v>78.228826999999995</v>
      </c>
      <c r="I147" s="7" t="s">
        <v>96</v>
      </c>
      <c r="J147" s="16">
        <v>2.8749093922499998</v>
      </c>
      <c r="K147" s="16">
        <v>37.070733528958577</v>
      </c>
      <c r="L147" s="17">
        <v>42125</v>
      </c>
      <c r="M147">
        <f t="shared" si="10"/>
        <v>5</v>
      </c>
      <c r="N147">
        <f t="shared" si="11"/>
        <v>2015</v>
      </c>
      <c r="O147">
        <f t="shared" si="12"/>
        <v>2</v>
      </c>
      <c r="P147" t="str">
        <f t="shared" si="14"/>
        <v>2Q15</v>
      </c>
    </row>
    <row r="148" spans="1:16" x14ac:dyDescent="0.2">
      <c r="A148" t="str">
        <f t="shared" si="13"/>
        <v>SRE.2Q15</v>
      </c>
      <c r="B148" t="s">
        <v>84</v>
      </c>
      <c r="D148" s="4" t="s">
        <v>58</v>
      </c>
      <c r="E148" s="7">
        <v>0.8</v>
      </c>
      <c r="F148" s="7">
        <v>107.41</v>
      </c>
      <c r="G148" s="7">
        <v>26</v>
      </c>
      <c r="H148" s="7">
        <v>246.330884</v>
      </c>
      <c r="I148" s="7" t="s">
        <v>95</v>
      </c>
      <c r="J148" s="16">
        <v>26.458400250439997</v>
      </c>
      <c r="K148" s="16">
        <v>105.54908738118277</v>
      </c>
      <c r="L148" s="17">
        <v>42125</v>
      </c>
      <c r="M148">
        <f t="shared" si="10"/>
        <v>5</v>
      </c>
      <c r="N148">
        <f t="shared" si="11"/>
        <v>2015</v>
      </c>
      <c r="O148">
        <f t="shared" si="12"/>
        <v>2</v>
      </c>
      <c r="P148" t="str">
        <f t="shared" si="14"/>
        <v>2Q15</v>
      </c>
    </row>
    <row r="149" spans="1:16" x14ac:dyDescent="0.2">
      <c r="A149" t="str">
        <f t="shared" si="13"/>
        <v>XEL.2Q15</v>
      </c>
      <c r="B149" t="s">
        <v>84</v>
      </c>
      <c r="D149" s="4" t="s">
        <v>72</v>
      </c>
      <c r="E149" s="7">
        <v>0.65</v>
      </c>
      <c r="F149" s="7">
        <v>34.28</v>
      </c>
      <c r="G149" s="7">
        <v>17</v>
      </c>
      <c r="H149" s="7">
        <v>505.98484000000002</v>
      </c>
      <c r="I149" s="7" t="s">
        <v>95</v>
      </c>
      <c r="J149" s="16">
        <v>17.345160315200001</v>
      </c>
      <c r="K149" s="16">
        <v>33.597844552022551</v>
      </c>
      <c r="L149" s="17">
        <v>42125</v>
      </c>
      <c r="M149">
        <f t="shared" si="10"/>
        <v>5</v>
      </c>
      <c r="N149">
        <f t="shared" si="11"/>
        <v>2015</v>
      </c>
      <c r="O149">
        <f t="shared" si="12"/>
        <v>2</v>
      </c>
      <c r="P149" t="str">
        <f t="shared" si="14"/>
        <v>2Q15</v>
      </c>
    </row>
    <row r="150" spans="1:16" x14ac:dyDescent="0.2">
      <c r="A150" t="str">
        <f t="shared" si="13"/>
        <v>ED.2Q15</v>
      </c>
      <c r="B150" t="s">
        <v>83</v>
      </c>
      <c r="D150" s="4" t="s">
        <v>20</v>
      </c>
      <c r="E150" s="7">
        <v>0.6</v>
      </c>
      <c r="F150" s="7">
        <v>61.13</v>
      </c>
      <c r="G150" s="7">
        <v>18</v>
      </c>
      <c r="H150" s="7">
        <v>292.88881199999997</v>
      </c>
      <c r="I150" s="7" t="s">
        <v>95</v>
      </c>
      <c r="J150" s="16">
        <v>17.904293077559998</v>
      </c>
      <c r="K150" s="16">
        <v>61.456768789106228</v>
      </c>
      <c r="L150" s="18">
        <v>42146</v>
      </c>
      <c r="M150">
        <f t="shared" si="10"/>
        <v>5</v>
      </c>
      <c r="N150">
        <f t="shared" si="11"/>
        <v>2015</v>
      </c>
      <c r="O150">
        <f t="shared" si="12"/>
        <v>2</v>
      </c>
      <c r="P150" t="str">
        <f t="shared" si="14"/>
        <v>2Q15</v>
      </c>
    </row>
    <row r="151" spans="1:16" x14ac:dyDescent="0.2">
      <c r="A151" t="str">
        <f t="shared" si="13"/>
        <v>D.2Q15</v>
      </c>
      <c r="B151" t="s">
        <v>83</v>
      </c>
      <c r="D151" s="4" t="s">
        <v>23</v>
      </c>
      <c r="E151" s="7">
        <v>0.7</v>
      </c>
      <c r="F151" s="7">
        <v>71.09</v>
      </c>
      <c r="G151" s="7">
        <v>42</v>
      </c>
      <c r="H151" s="7">
        <v>588.13810699999999</v>
      </c>
      <c r="I151" s="7" t="s">
        <v>95</v>
      </c>
      <c r="J151" s="16">
        <v>41.810738026630005</v>
      </c>
      <c r="K151" s="16">
        <v>71.411798521669326</v>
      </c>
      <c r="L151" s="18">
        <v>42146</v>
      </c>
      <c r="M151">
        <f t="shared" si="10"/>
        <v>5</v>
      </c>
      <c r="N151">
        <f t="shared" si="11"/>
        <v>2015</v>
      </c>
      <c r="O151">
        <f t="shared" si="12"/>
        <v>2</v>
      </c>
      <c r="P151" t="str">
        <f t="shared" si="14"/>
        <v>2Q15</v>
      </c>
    </row>
    <row r="152" spans="1:16" x14ac:dyDescent="0.2">
      <c r="A152" t="str">
        <f t="shared" si="13"/>
        <v>DUK.2Q15</v>
      </c>
      <c r="B152" t="s">
        <v>83</v>
      </c>
      <c r="D152" s="4" t="s">
        <v>25</v>
      </c>
      <c r="E152" s="7">
        <v>0.6</v>
      </c>
      <c r="F152" s="7">
        <v>76.3</v>
      </c>
      <c r="G152" s="7">
        <v>54</v>
      </c>
      <c r="H152" s="7">
        <v>707.554168</v>
      </c>
      <c r="I152" s="7" t="s">
        <v>95</v>
      </c>
      <c r="J152" s="16">
        <v>53.986383018399998</v>
      </c>
      <c r="K152" s="16">
        <v>76.319245143645318</v>
      </c>
      <c r="L152" s="18">
        <v>42146</v>
      </c>
      <c r="M152">
        <f t="shared" si="10"/>
        <v>5</v>
      </c>
      <c r="N152">
        <f t="shared" si="11"/>
        <v>2015</v>
      </c>
      <c r="O152">
        <f t="shared" si="12"/>
        <v>2</v>
      </c>
      <c r="P152" t="str">
        <f t="shared" si="14"/>
        <v>2Q15</v>
      </c>
    </row>
    <row r="153" spans="1:16" x14ac:dyDescent="0.2">
      <c r="A153" t="str">
        <f t="shared" si="13"/>
        <v>ES.2Q15</v>
      </c>
      <c r="B153" t="s">
        <v>83</v>
      </c>
      <c r="D153" s="4" t="s">
        <v>31</v>
      </c>
      <c r="E153" s="7">
        <v>0.75</v>
      </c>
      <c r="F153" s="7">
        <v>48.71</v>
      </c>
      <c r="G153" s="7">
        <v>15</v>
      </c>
      <c r="H153" s="7">
        <v>317.20376499999998</v>
      </c>
      <c r="I153" s="7" t="s">
        <v>95</v>
      </c>
      <c r="J153" s="16">
        <v>15.450995393149999</v>
      </c>
      <c r="K153" s="16">
        <v>47.28821551030456</v>
      </c>
      <c r="L153" s="18">
        <v>42146</v>
      </c>
      <c r="M153">
        <f t="shared" si="10"/>
        <v>5</v>
      </c>
      <c r="N153">
        <f t="shared" si="11"/>
        <v>2015</v>
      </c>
      <c r="O153">
        <f t="shared" si="12"/>
        <v>2</v>
      </c>
      <c r="P153" t="str">
        <f t="shared" si="14"/>
        <v>2Q15</v>
      </c>
    </row>
    <row r="154" spans="1:16" x14ac:dyDescent="0.2">
      <c r="A154" t="str">
        <f t="shared" si="13"/>
        <v>EXC.2Q15</v>
      </c>
      <c r="B154" t="s">
        <v>83</v>
      </c>
      <c r="D154" s="4" t="s">
        <v>32</v>
      </c>
      <c r="E154" s="7">
        <v>0.7</v>
      </c>
      <c r="F154" s="7">
        <v>33.65</v>
      </c>
      <c r="G154" s="7">
        <v>29</v>
      </c>
      <c r="H154" s="7">
        <v>859.83334300000001</v>
      </c>
      <c r="I154" s="7" t="s">
        <v>95</v>
      </c>
      <c r="J154" s="16">
        <v>28.93339199195</v>
      </c>
      <c r="K154" s="16">
        <v>33.727466184106795</v>
      </c>
      <c r="L154" s="18">
        <v>42146</v>
      </c>
      <c r="M154">
        <f t="shared" si="10"/>
        <v>5</v>
      </c>
      <c r="N154">
        <f t="shared" si="11"/>
        <v>2015</v>
      </c>
      <c r="O154">
        <f t="shared" si="12"/>
        <v>2</v>
      </c>
      <c r="P154" t="str">
        <f t="shared" si="14"/>
        <v>2Q15</v>
      </c>
    </row>
    <row r="155" spans="1:16" x14ac:dyDescent="0.2">
      <c r="A155" t="str">
        <f t="shared" si="13"/>
        <v>FE.2Q15</v>
      </c>
      <c r="B155" t="s">
        <v>83</v>
      </c>
      <c r="D155" s="4" t="s">
        <v>33</v>
      </c>
      <c r="E155" s="7">
        <v>0.7</v>
      </c>
      <c r="F155" s="7">
        <v>34.86</v>
      </c>
      <c r="G155" s="7">
        <v>15</v>
      </c>
      <c r="H155" s="7">
        <v>421.18212299999999</v>
      </c>
      <c r="I155" s="7" t="s">
        <v>95</v>
      </c>
      <c r="J155" s="16">
        <v>14.682408807779998</v>
      </c>
      <c r="K155" s="16">
        <v>35.614047180250338</v>
      </c>
      <c r="L155" s="18">
        <v>42146</v>
      </c>
      <c r="M155">
        <f t="shared" si="10"/>
        <v>5</v>
      </c>
      <c r="N155">
        <f t="shared" si="11"/>
        <v>2015</v>
      </c>
      <c r="O155">
        <f t="shared" si="12"/>
        <v>2</v>
      </c>
      <c r="P155" t="str">
        <f t="shared" si="14"/>
        <v>2Q15</v>
      </c>
    </row>
    <row r="156" spans="1:16" x14ac:dyDescent="0.2">
      <c r="A156" t="str">
        <f t="shared" si="13"/>
        <v>NEE.2Q15</v>
      </c>
      <c r="B156" t="s">
        <v>83</v>
      </c>
      <c r="D156" s="4" t="s">
        <v>43</v>
      </c>
      <c r="E156" s="7">
        <v>0.75</v>
      </c>
      <c r="F156" s="7">
        <v>99.91</v>
      </c>
      <c r="G156" s="7">
        <v>44</v>
      </c>
      <c r="H156" s="7">
        <v>443.45304900000002</v>
      </c>
      <c r="I156" s="7" t="s">
        <v>95</v>
      </c>
      <c r="J156" s="16">
        <v>44.305394125589999</v>
      </c>
      <c r="K156" s="16">
        <v>99.221327036134554</v>
      </c>
      <c r="L156" s="18">
        <v>42146</v>
      </c>
      <c r="M156">
        <f t="shared" si="10"/>
        <v>5</v>
      </c>
      <c r="N156">
        <f t="shared" si="11"/>
        <v>2015</v>
      </c>
      <c r="O156">
        <f t="shared" si="12"/>
        <v>2</v>
      </c>
      <c r="P156" t="str">
        <f t="shared" si="14"/>
        <v>2Q15</v>
      </c>
    </row>
    <row r="157" spans="1:16" x14ac:dyDescent="0.2">
      <c r="A157" t="str">
        <f t="shared" si="13"/>
        <v>PPL.2Q15</v>
      </c>
      <c r="B157" t="s">
        <v>83</v>
      </c>
      <c r="D157" s="4" t="s">
        <v>54</v>
      </c>
      <c r="E157" s="7">
        <v>0.65</v>
      </c>
      <c r="F157" s="7">
        <v>33.64</v>
      </c>
      <c r="G157" s="7">
        <v>22</v>
      </c>
      <c r="H157" s="7">
        <v>666.96813799999995</v>
      </c>
      <c r="I157" s="7" t="s">
        <v>95</v>
      </c>
      <c r="J157" s="16">
        <v>22.436808162319998</v>
      </c>
      <c r="K157" s="16">
        <v>32.985083914158437</v>
      </c>
      <c r="L157" s="18">
        <v>42146</v>
      </c>
      <c r="M157">
        <f t="shared" si="10"/>
        <v>5</v>
      </c>
      <c r="N157">
        <f t="shared" si="11"/>
        <v>2015</v>
      </c>
      <c r="O157">
        <f t="shared" si="12"/>
        <v>2</v>
      </c>
      <c r="P157" t="str">
        <f t="shared" si="14"/>
        <v>2Q15</v>
      </c>
    </row>
    <row r="158" spans="1:16" x14ac:dyDescent="0.2">
      <c r="A158" t="str">
        <f t="shared" si="13"/>
        <v>PEG.2Q15</v>
      </c>
      <c r="B158" t="s">
        <v>83</v>
      </c>
      <c r="D158" s="4" t="s">
        <v>55</v>
      </c>
      <c r="E158" s="7">
        <v>0.75</v>
      </c>
      <c r="F158" s="7">
        <v>41.89</v>
      </c>
      <c r="G158" s="7">
        <v>21</v>
      </c>
      <c r="H158" s="7">
        <v>506.17902900000001</v>
      </c>
      <c r="I158" s="7" t="s">
        <v>95</v>
      </c>
      <c r="J158" s="16">
        <v>21.203839524810004</v>
      </c>
      <c r="K158" s="16">
        <v>41.487297570362202</v>
      </c>
      <c r="L158" s="18">
        <v>42146</v>
      </c>
      <c r="M158">
        <f t="shared" si="10"/>
        <v>5</v>
      </c>
      <c r="N158">
        <f t="shared" si="11"/>
        <v>2015</v>
      </c>
      <c r="O158">
        <f t="shared" si="12"/>
        <v>2</v>
      </c>
      <c r="P158" t="str">
        <f t="shared" si="14"/>
        <v>2Q15</v>
      </c>
    </row>
    <row r="159" spans="1:16" x14ac:dyDescent="0.2">
      <c r="A159" t="str">
        <f t="shared" si="13"/>
        <v>SCG.2Q15</v>
      </c>
      <c r="B159" t="s">
        <v>83</v>
      </c>
      <c r="D159" s="4" t="s">
        <v>57</v>
      </c>
      <c r="E159" s="7">
        <v>0.75</v>
      </c>
      <c r="F159" s="7">
        <v>51.79</v>
      </c>
      <c r="G159" s="7">
        <v>7.4</v>
      </c>
      <c r="H159" s="7">
        <v>142.91691700000001</v>
      </c>
      <c r="I159" s="7" t="s">
        <v>95</v>
      </c>
      <c r="J159" s="16">
        <v>7.40166713143</v>
      </c>
      <c r="K159" s="16">
        <v>51.778334960864008</v>
      </c>
      <c r="L159" s="18">
        <v>42146</v>
      </c>
      <c r="M159">
        <f t="shared" si="10"/>
        <v>5</v>
      </c>
      <c r="N159">
        <f t="shared" si="11"/>
        <v>2015</v>
      </c>
      <c r="O159">
        <f t="shared" si="12"/>
        <v>2</v>
      </c>
      <c r="P159" t="str">
        <f t="shared" si="14"/>
        <v>2Q15</v>
      </c>
    </row>
    <row r="160" spans="1:16" x14ac:dyDescent="0.2">
      <c r="A160" t="str">
        <f t="shared" si="13"/>
        <v>SO.2Q15</v>
      </c>
      <c r="B160" t="s">
        <v>83</v>
      </c>
      <c r="D160" s="4" t="s">
        <v>61</v>
      </c>
      <c r="E160" s="7">
        <v>0.6</v>
      </c>
      <c r="F160" s="7">
        <v>43.47</v>
      </c>
      <c r="G160" s="7">
        <v>40</v>
      </c>
      <c r="H160" s="7">
        <v>909.87789799999996</v>
      </c>
      <c r="I160" s="7" t="s">
        <v>95</v>
      </c>
      <c r="J160" s="16">
        <v>39.552392226059993</v>
      </c>
      <c r="K160" s="16">
        <v>43.96194268255541</v>
      </c>
      <c r="L160" s="18">
        <v>42146</v>
      </c>
      <c r="M160">
        <f t="shared" si="10"/>
        <v>5</v>
      </c>
      <c r="N160">
        <f t="shared" si="11"/>
        <v>2015</v>
      </c>
      <c r="O160">
        <f t="shared" si="12"/>
        <v>2</v>
      </c>
      <c r="P160" t="str">
        <f t="shared" si="14"/>
        <v>2Q15</v>
      </c>
    </row>
    <row r="161" spans="1:16" x14ac:dyDescent="0.2">
      <c r="A161" t="str">
        <f t="shared" si="13"/>
        <v>ALE.2Q15</v>
      </c>
      <c r="B161" t="s">
        <v>80</v>
      </c>
      <c r="D161" s="4" t="s">
        <v>2</v>
      </c>
      <c r="E161" s="7">
        <v>0.8</v>
      </c>
      <c r="F161" s="7">
        <v>48.24</v>
      </c>
      <c r="G161" s="7">
        <v>2.4</v>
      </c>
      <c r="H161" s="7">
        <v>48.751109</v>
      </c>
      <c r="I161" s="7" t="s">
        <v>96</v>
      </c>
      <c r="J161" s="16">
        <v>2.3517534981600003</v>
      </c>
      <c r="K161" s="16">
        <v>49.229649319362146</v>
      </c>
      <c r="L161" s="17">
        <v>42174</v>
      </c>
      <c r="M161">
        <f t="shared" si="10"/>
        <v>6</v>
      </c>
      <c r="N161">
        <f t="shared" si="11"/>
        <v>2015</v>
      </c>
      <c r="O161">
        <f t="shared" si="12"/>
        <v>2</v>
      </c>
      <c r="P161" t="str">
        <f t="shared" si="14"/>
        <v>2Q15</v>
      </c>
    </row>
    <row r="162" spans="1:16" x14ac:dyDescent="0.2">
      <c r="A162" t="str">
        <f t="shared" si="13"/>
        <v>LNT.2Q15</v>
      </c>
      <c r="B162" t="s">
        <v>80</v>
      </c>
      <c r="D162" s="4" t="s">
        <v>3</v>
      </c>
      <c r="E162" s="7">
        <v>0.8</v>
      </c>
      <c r="F162" s="7">
        <v>57.81</v>
      </c>
      <c r="G162" s="7">
        <v>6.5</v>
      </c>
      <c r="H162" s="7">
        <v>112.977238</v>
      </c>
      <c r="I162" s="7" t="s">
        <v>95</v>
      </c>
      <c r="J162" s="16">
        <v>6.5312141287800003</v>
      </c>
      <c r="K162" s="16">
        <v>57.533713118389386</v>
      </c>
      <c r="L162" s="17">
        <v>42174</v>
      </c>
      <c r="M162">
        <f t="shared" si="10"/>
        <v>6</v>
      </c>
      <c r="N162">
        <f t="shared" si="11"/>
        <v>2015</v>
      </c>
      <c r="O162">
        <f t="shared" si="12"/>
        <v>2</v>
      </c>
      <c r="P162" t="str">
        <f t="shared" si="14"/>
        <v>2Q15</v>
      </c>
    </row>
    <row r="163" spans="1:16" x14ac:dyDescent="0.2">
      <c r="A163" t="str">
        <f t="shared" si="13"/>
        <v>AEE.2Q15</v>
      </c>
      <c r="B163" t="s">
        <v>80</v>
      </c>
      <c r="D163" s="4" t="s">
        <v>4</v>
      </c>
      <c r="E163" s="7">
        <v>0.75</v>
      </c>
      <c r="F163" s="7">
        <v>37.869999999999997</v>
      </c>
      <c r="G163" s="7">
        <v>9.1999999999999993</v>
      </c>
      <c r="H163" s="7">
        <v>242.63479799999999</v>
      </c>
      <c r="I163" s="7" t="s">
        <v>95</v>
      </c>
      <c r="J163" s="16">
        <v>9.1885798002599994</v>
      </c>
      <c r="K163" s="16">
        <v>37.917067443887419</v>
      </c>
      <c r="L163" s="17">
        <v>42174</v>
      </c>
      <c r="M163">
        <f t="shared" si="10"/>
        <v>6</v>
      </c>
      <c r="N163">
        <f t="shared" si="11"/>
        <v>2015</v>
      </c>
      <c r="O163">
        <f t="shared" si="12"/>
        <v>2</v>
      </c>
      <c r="P163" t="str">
        <f t="shared" si="14"/>
        <v>2Q15</v>
      </c>
    </row>
    <row r="164" spans="1:16" x14ac:dyDescent="0.2">
      <c r="A164" t="str">
        <f t="shared" si="13"/>
        <v>AEP.2Q15</v>
      </c>
      <c r="B164" t="s">
        <v>80</v>
      </c>
      <c r="D164" s="4" t="s">
        <v>5</v>
      </c>
      <c r="E164" s="7">
        <v>0.7</v>
      </c>
      <c r="F164" s="7">
        <v>53.46</v>
      </c>
      <c r="G164" s="7">
        <v>26</v>
      </c>
      <c r="H164" s="7">
        <v>489.94195000000002</v>
      </c>
      <c r="I164" s="7" t="s">
        <v>95</v>
      </c>
      <c r="J164" s="16">
        <v>26.192296647000003</v>
      </c>
      <c r="K164" s="16">
        <v>53.067511365377058</v>
      </c>
      <c r="L164" s="17">
        <v>42174</v>
      </c>
      <c r="M164">
        <f t="shared" si="10"/>
        <v>6</v>
      </c>
      <c r="N164">
        <f t="shared" si="11"/>
        <v>2015</v>
      </c>
      <c r="O164">
        <f t="shared" si="12"/>
        <v>2</v>
      </c>
      <c r="P164" t="str">
        <f t="shared" si="14"/>
        <v>2Q15</v>
      </c>
    </row>
    <row r="165" spans="1:16" x14ac:dyDescent="0.2">
      <c r="A165" t="str">
        <f t="shared" si="13"/>
        <v>CNP.2Q15</v>
      </c>
      <c r="B165" t="s">
        <v>80</v>
      </c>
      <c r="D165" s="4" t="s">
        <v>16</v>
      </c>
      <c r="E165" s="7">
        <v>0.8</v>
      </c>
      <c r="F165" s="7">
        <v>19.29</v>
      </c>
      <c r="G165" s="7">
        <v>8.3000000000000007</v>
      </c>
      <c r="H165" s="7">
        <v>430.20701100000002</v>
      </c>
      <c r="I165" s="7" t="s">
        <v>95</v>
      </c>
      <c r="J165" s="16">
        <v>8.2986932421899997</v>
      </c>
      <c r="K165" s="16">
        <v>19.293037509330599</v>
      </c>
      <c r="L165" s="18">
        <v>42174</v>
      </c>
      <c r="M165">
        <f t="shared" ref="M165:M228" si="15">MONTH(L165)</f>
        <v>6</v>
      </c>
      <c r="N165">
        <f t="shared" ref="N165:N228" si="16">YEAR(L165)</f>
        <v>2015</v>
      </c>
      <c r="O165">
        <f t="shared" ref="O165:O228" si="17">CHOOSE(M165,1,1,1,2,2,2,3,3,3,4,4,4)</f>
        <v>2</v>
      </c>
      <c r="P165" t="str">
        <f t="shared" si="14"/>
        <v>2Q15</v>
      </c>
    </row>
    <row r="166" spans="1:16" x14ac:dyDescent="0.2">
      <c r="A166" t="str">
        <f t="shared" si="13"/>
        <v>CMS.2Q15</v>
      </c>
      <c r="B166" t="s">
        <v>80</v>
      </c>
      <c r="D166" s="4" t="s">
        <v>18</v>
      </c>
      <c r="E166" s="7">
        <v>0.75</v>
      </c>
      <c r="F166" s="7">
        <v>31.79</v>
      </c>
      <c r="G166" s="7">
        <v>8.8000000000000007</v>
      </c>
      <c r="H166" s="7">
        <v>276</v>
      </c>
      <c r="I166" s="7" t="s">
        <v>95</v>
      </c>
      <c r="J166" s="16">
        <v>8.7740399999999994</v>
      </c>
      <c r="K166" s="16">
        <v>31.884057971014499</v>
      </c>
      <c r="L166" s="18">
        <v>42174</v>
      </c>
      <c r="M166">
        <f t="shared" si="15"/>
        <v>6</v>
      </c>
      <c r="N166">
        <f t="shared" si="16"/>
        <v>2015</v>
      </c>
      <c r="O166">
        <f t="shared" si="17"/>
        <v>2</v>
      </c>
      <c r="P166" t="str">
        <f t="shared" si="14"/>
        <v>2Q15</v>
      </c>
    </row>
    <row r="167" spans="1:16" x14ac:dyDescent="0.2">
      <c r="A167" t="str">
        <f t="shared" si="13"/>
        <v>DTE.2Q15</v>
      </c>
      <c r="B167" t="s">
        <v>80</v>
      </c>
      <c r="D167" s="4" t="s">
        <v>24</v>
      </c>
      <c r="E167" s="7">
        <v>0.75</v>
      </c>
      <c r="F167" s="7">
        <v>74.52</v>
      </c>
      <c r="G167" s="7">
        <v>13</v>
      </c>
      <c r="H167" s="7">
        <v>179.33040500000001</v>
      </c>
      <c r="I167" s="7" t="s">
        <v>95</v>
      </c>
      <c r="J167" s="16">
        <v>13.3637017806</v>
      </c>
      <c r="K167" s="16">
        <v>72.491890039505563</v>
      </c>
      <c r="L167" s="18">
        <v>42174</v>
      </c>
      <c r="M167">
        <f t="shared" si="15"/>
        <v>6</v>
      </c>
      <c r="N167">
        <f t="shared" si="16"/>
        <v>2015</v>
      </c>
      <c r="O167">
        <f t="shared" si="17"/>
        <v>2</v>
      </c>
      <c r="P167" t="str">
        <f t="shared" si="14"/>
        <v>2Q15</v>
      </c>
    </row>
    <row r="168" spans="1:16" x14ac:dyDescent="0.2">
      <c r="A168" t="str">
        <f t="shared" si="13"/>
        <v>ETR.2Q15</v>
      </c>
      <c r="B168" t="s">
        <v>80</v>
      </c>
      <c r="D168" s="4" t="s">
        <v>29</v>
      </c>
      <c r="E168" s="7">
        <v>0.7</v>
      </c>
      <c r="F168" s="7">
        <v>70.900000000000006</v>
      </c>
      <c r="G168" s="7">
        <v>13</v>
      </c>
      <c r="H168" s="7">
        <v>179.522178</v>
      </c>
      <c r="I168" s="7" t="s">
        <v>95</v>
      </c>
      <c r="J168" s="16">
        <v>12.728122420200002</v>
      </c>
      <c r="K168" s="16">
        <v>72.414451210590812</v>
      </c>
      <c r="L168" s="18">
        <v>42174</v>
      </c>
      <c r="M168">
        <f t="shared" si="15"/>
        <v>6</v>
      </c>
      <c r="N168">
        <f t="shared" si="16"/>
        <v>2015</v>
      </c>
      <c r="O168">
        <f t="shared" si="17"/>
        <v>2</v>
      </c>
      <c r="P168" t="str">
        <f t="shared" si="14"/>
        <v>2Q15</v>
      </c>
    </row>
    <row r="169" spans="1:16" x14ac:dyDescent="0.2">
      <c r="A169" t="str">
        <f t="shared" si="13"/>
        <v>MGEE.2Q15</v>
      </c>
      <c r="B169" t="s">
        <v>80</v>
      </c>
      <c r="D169" s="4" t="s">
        <v>39</v>
      </c>
      <c r="E169" s="7">
        <v>0.75</v>
      </c>
      <c r="F169" s="7">
        <v>37.200000000000003</v>
      </c>
      <c r="G169" s="7">
        <v>1.3</v>
      </c>
      <c r="H169" s="7">
        <v>34.668370000000003</v>
      </c>
      <c r="I169" s="7" t="s">
        <v>96</v>
      </c>
      <c r="J169" s="16">
        <v>1.2896633640000001</v>
      </c>
      <c r="K169" s="16">
        <v>37.498157542451516</v>
      </c>
      <c r="L169" s="18">
        <v>42174</v>
      </c>
      <c r="M169">
        <f t="shared" si="15"/>
        <v>6</v>
      </c>
      <c r="N169">
        <f t="shared" si="16"/>
        <v>2015</v>
      </c>
      <c r="O169">
        <f t="shared" si="17"/>
        <v>2</v>
      </c>
      <c r="P169" t="str">
        <f t="shared" si="14"/>
        <v>2Q15</v>
      </c>
    </row>
    <row r="170" spans="1:16" x14ac:dyDescent="0.2">
      <c r="A170" t="str">
        <f t="shared" si="13"/>
        <v>OGE.2Q15</v>
      </c>
      <c r="B170" t="s">
        <v>80</v>
      </c>
      <c r="D170" s="4" t="s">
        <v>47</v>
      </c>
      <c r="E170" s="7">
        <v>0.9</v>
      </c>
      <c r="F170" s="7">
        <v>29.15</v>
      </c>
      <c r="G170" s="7">
        <v>5.8</v>
      </c>
      <c r="H170" s="7">
        <v>199.57407699999999</v>
      </c>
      <c r="I170" s="7" t="s">
        <v>95</v>
      </c>
      <c r="J170" s="16">
        <v>5.8175843445499993</v>
      </c>
      <c r="K170" s="16">
        <v>29.061890638231539</v>
      </c>
      <c r="L170" s="18">
        <v>42174</v>
      </c>
      <c r="M170">
        <f t="shared" si="15"/>
        <v>6</v>
      </c>
      <c r="N170">
        <f t="shared" si="16"/>
        <v>2015</v>
      </c>
      <c r="O170">
        <f t="shared" si="17"/>
        <v>2</v>
      </c>
      <c r="P170" t="str">
        <f t="shared" si="14"/>
        <v>2Q15</v>
      </c>
    </row>
    <row r="171" spans="1:16" x14ac:dyDescent="0.2">
      <c r="A171" t="str">
        <f t="shared" si="13"/>
        <v>OTTR.2Q15</v>
      </c>
      <c r="B171" t="s">
        <v>80</v>
      </c>
      <c r="D171" s="4" t="s">
        <v>49</v>
      </c>
      <c r="E171" s="7">
        <v>0.9</v>
      </c>
      <c r="F171" s="7">
        <v>26.17</v>
      </c>
      <c r="G171" s="7">
        <v>0.97499999999999998</v>
      </c>
      <c r="H171" s="7">
        <v>37.483725</v>
      </c>
      <c r="I171" s="10" t="s">
        <v>127</v>
      </c>
      <c r="J171" s="16">
        <v>0.98094908325000008</v>
      </c>
      <c r="K171" s="16">
        <v>26.011288899382333</v>
      </c>
      <c r="L171" s="18">
        <v>42174</v>
      </c>
      <c r="M171">
        <f t="shared" si="15"/>
        <v>6</v>
      </c>
      <c r="N171">
        <f t="shared" si="16"/>
        <v>2015</v>
      </c>
      <c r="O171">
        <f t="shared" si="17"/>
        <v>2</v>
      </c>
      <c r="P171" t="str">
        <f t="shared" si="14"/>
        <v>2Q15</v>
      </c>
    </row>
    <row r="172" spans="1:16" x14ac:dyDescent="0.2">
      <c r="A172" t="str">
        <f t="shared" si="13"/>
        <v>VVC.2Q15</v>
      </c>
      <c r="B172" t="s">
        <v>80</v>
      </c>
      <c r="D172" s="4" t="s">
        <v>68</v>
      </c>
      <c r="E172" s="7">
        <v>0.8</v>
      </c>
      <c r="F172" s="7">
        <v>39.950000000000003</v>
      </c>
      <c r="G172" s="7">
        <v>3.3</v>
      </c>
      <c r="H172" s="7">
        <v>82.628697000000003</v>
      </c>
      <c r="I172" s="7" t="s">
        <v>96</v>
      </c>
      <c r="J172" s="16">
        <v>3.3010164451500006</v>
      </c>
      <c r="K172" s="16">
        <v>39.937698642397812</v>
      </c>
      <c r="L172" s="18">
        <v>42174</v>
      </c>
      <c r="M172">
        <f t="shared" si="15"/>
        <v>6</v>
      </c>
      <c r="N172">
        <f t="shared" si="16"/>
        <v>2015</v>
      </c>
      <c r="O172">
        <f t="shared" si="17"/>
        <v>2</v>
      </c>
      <c r="P172" t="str">
        <f t="shared" si="14"/>
        <v>2Q15</v>
      </c>
    </row>
    <row r="173" spans="1:16" x14ac:dyDescent="0.2">
      <c r="A173" t="str">
        <f t="shared" si="13"/>
        <v>WEC.2Q15</v>
      </c>
      <c r="B173" t="s">
        <v>80</v>
      </c>
      <c r="D173" s="4" t="s">
        <v>69</v>
      </c>
      <c r="E173" s="7">
        <v>0.7</v>
      </c>
      <c r="F173" s="7">
        <v>45.2</v>
      </c>
      <c r="G173" s="7">
        <v>10</v>
      </c>
      <c r="H173" s="7">
        <v>225.49657400000001</v>
      </c>
      <c r="I173" s="7" t="s">
        <v>95</v>
      </c>
      <c r="J173" s="16">
        <v>10.192445144800002</v>
      </c>
      <c r="K173" s="16">
        <v>44.346571757671136</v>
      </c>
      <c r="L173" s="18">
        <v>42174</v>
      </c>
      <c r="M173">
        <f t="shared" si="15"/>
        <v>6</v>
      </c>
      <c r="N173">
        <f t="shared" si="16"/>
        <v>2015</v>
      </c>
      <c r="O173">
        <f t="shared" si="17"/>
        <v>2</v>
      </c>
      <c r="P173" t="str">
        <f t="shared" si="14"/>
        <v>2Q15</v>
      </c>
    </row>
    <row r="174" spans="1:16" x14ac:dyDescent="0.2">
      <c r="A174" t="str">
        <f t="shared" si="13"/>
        <v>AVA.3Q15</v>
      </c>
      <c r="B174" t="s">
        <v>84</v>
      </c>
      <c r="D174" s="4" t="s">
        <v>13</v>
      </c>
      <c r="E174" s="7">
        <v>0.8</v>
      </c>
      <c r="F174" s="7">
        <v>31.47</v>
      </c>
      <c r="G174" s="7">
        <v>2</v>
      </c>
      <c r="H174" s="7">
        <v>62.273806999999998</v>
      </c>
      <c r="I174" s="7" t="s">
        <v>96</v>
      </c>
      <c r="J174" s="16">
        <v>1.9597567062899999</v>
      </c>
      <c r="K174" s="16">
        <v>32.116231467910737</v>
      </c>
      <c r="L174" s="18">
        <v>42216</v>
      </c>
      <c r="M174">
        <f t="shared" si="15"/>
        <v>7</v>
      </c>
      <c r="N174">
        <f t="shared" si="16"/>
        <v>2015</v>
      </c>
      <c r="O174">
        <f t="shared" si="17"/>
        <v>3</v>
      </c>
      <c r="P174" t="str">
        <f t="shared" si="14"/>
        <v>3Q15</v>
      </c>
    </row>
    <row r="175" spans="1:16" x14ac:dyDescent="0.2">
      <c r="A175" t="str">
        <f t="shared" si="13"/>
        <v>BKH.3Q15</v>
      </c>
      <c r="B175" t="s">
        <v>84</v>
      </c>
      <c r="D175" s="4" t="s">
        <v>14</v>
      </c>
      <c r="E175" s="7">
        <v>0.95</v>
      </c>
      <c r="F175" s="7">
        <v>40.74</v>
      </c>
      <c r="G175" s="7">
        <v>1.8</v>
      </c>
      <c r="H175" s="7">
        <v>44.821846999999998</v>
      </c>
      <c r="I175" s="7" t="s">
        <v>96</v>
      </c>
      <c r="J175" s="16">
        <v>1.82604204678</v>
      </c>
      <c r="K175" s="16">
        <v>40.158987647251578</v>
      </c>
      <c r="L175" s="18">
        <v>42216</v>
      </c>
      <c r="M175">
        <f t="shared" si="15"/>
        <v>7</v>
      </c>
      <c r="N175">
        <f t="shared" si="16"/>
        <v>2015</v>
      </c>
      <c r="O175">
        <f t="shared" si="17"/>
        <v>3</v>
      </c>
      <c r="P175" t="str">
        <f t="shared" si="14"/>
        <v>3Q15</v>
      </c>
    </row>
    <row r="176" spans="1:16" x14ac:dyDescent="0.2">
      <c r="A176" t="str">
        <f t="shared" si="13"/>
        <v>EIX.3Q15</v>
      </c>
      <c r="B176" t="s">
        <v>84</v>
      </c>
      <c r="D176" s="4" t="s">
        <v>26</v>
      </c>
      <c r="E176" s="7">
        <v>0.75</v>
      </c>
      <c r="F176" s="7">
        <v>57.99</v>
      </c>
      <c r="G176" s="7">
        <v>19</v>
      </c>
      <c r="H176" s="7">
        <v>325.81120600000003</v>
      </c>
      <c r="I176" s="7" t="s">
        <v>95</v>
      </c>
      <c r="J176" s="16">
        <v>18.893791835940004</v>
      </c>
      <c r="K176" s="16">
        <v>58.315980697115734</v>
      </c>
      <c r="L176" s="18">
        <v>42216</v>
      </c>
      <c r="M176">
        <f t="shared" si="15"/>
        <v>7</v>
      </c>
      <c r="N176">
        <f t="shared" si="16"/>
        <v>2015</v>
      </c>
      <c r="O176">
        <f t="shared" si="17"/>
        <v>3</v>
      </c>
      <c r="P176" t="str">
        <f t="shared" si="14"/>
        <v>3Q15</v>
      </c>
    </row>
    <row r="177" spans="1:16" x14ac:dyDescent="0.2">
      <c r="A177" t="str">
        <f t="shared" si="13"/>
        <v>EE.3Q15</v>
      </c>
      <c r="B177" t="s">
        <v>84</v>
      </c>
      <c r="D177" s="4" t="s">
        <v>27</v>
      </c>
      <c r="E177" s="7">
        <v>0.75</v>
      </c>
      <c r="F177" s="7">
        <v>35.19</v>
      </c>
      <c r="G177" s="7">
        <v>1.4</v>
      </c>
      <c r="H177" s="7">
        <v>40.392332000000003</v>
      </c>
      <c r="I177" s="7" t="s">
        <v>96</v>
      </c>
      <c r="J177" s="16">
        <v>1.4214061630799999</v>
      </c>
      <c r="K177" s="16">
        <v>34.660043891499008</v>
      </c>
      <c r="L177" s="18">
        <v>42216</v>
      </c>
      <c r="M177">
        <f t="shared" si="15"/>
        <v>7</v>
      </c>
      <c r="N177">
        <f t="shared" si="16"/>
        <v>2015</v>
      </c>
      <c r="O177">
        <f t="shared" si="17"/>
        <v>3</v>
      </c>
      <c r="P177" t="str">
        <f t="shared" si="14"/>
        <v>3Q15</v>
      </c>
    </row>
    <row r="178" spans="1:16" x14ac:dyDescent="0.2">
      <c r="A178" t="str">
        <f t="shared" si="13"/>
        <v>HE.3Q15</v>
      </c>
      <c r="B178" t="s">
        <v>84</v>
      </c>
      <c r="D178" s="4" t="s">
        <v>37</v>
      </c>
      <c r="E178" s="7">
        <v>0.8</v>
      </c>
      <c r="F178" s="7">
        <v>29.88</v>
      </c>
      <c r="G178" s="7">
        <v>3.2</v>
      </c>
      <c r="H178" s="7">
        <v>107.417644</v>
      </c>
      <c r="I178" s="7" t="s">
        <v>96</v>
      </c>
      <c r="J178" s="16">
        <v>3.20963920272</v>
      </c>
      <c r="K178" s="16">
        <v>29.790264251187637</v>
      </c>
      <c r="L178" s="18">
        <v>42216</v>
      </c>
      <c r="M178">
        <f t="shared" si="15"/>
        <v>7</v>
      </c>
      <c r="N178">
        <f t="shared" si="16"/>
        <v>2015</v>
      </c>
      <c r="O178">
        <f t="shared" si="17"/>
        <v>3</v>
      </c>
      <c r="P178" t="str">
        <f t="shared" si="14"/>
        <v>3Q15</v>
      </c>
    </row>
    <row r="179" spans="1:16" x14ac:dyDescent="0.2">
      <c r="A179" t="str">
        <f t="shared" si="13"/>
        <v>IDA.3Q15</v>
      </c>
      <c r="B179" t="s">
        <v>84</v>
      </c>
      <c r="D179" s="4" t="s">
        <v>38</v>
      </c>
      <c r="E179" s="7">
        <v>0.8</v>
      </c>
      <c r="F179" s="7">
        <v>57.88</v>
      </c>
      <c r="G179" s="7">
        <v>2.9</v>
      </c>
      <c r="H179" s="7">
        <v>50.347338999999998</v>
      </c>
      <c r="I179" s="7" t="s">
        <v>96</v>
      </c>
      <c r="J179" s="16">
        <v>2.9141039813199998</v>
      </c>
      <c r="K179" s="16">
        <v>57.599866400089191</v>
      </c>
      <c r="L179" s="18">
        <v>42216</v>
      </c>
      <c r="M179">
        <f t="shared" si="15"/>
        <v>7</v>
      </c>
      <c r="N179">
        <f t="shared" si="16"/>
        <v>2015</v>
      </c>
      <c r="O179">
        <f t="shared" si="17"/>
        <v>3</v>
      </c>
      <c r="P179" t="str">
        <f t="shared" si="14"/>
        <v>3Q15</v>
      </c>
    </row>
    <row r="180" spans="1:16" x14ac:dyDescent="0.2">
      <c r="A180" t="str">
        <f t="shared" si="13"/>
        <v>NWE.3Q15</v>
      </c>
      <c r="B180" t="s">
        <v>84</v>
      </c>
      <c r="D180" s="4" t="s">
        <v>46</v>
      </c>
      <c r="E180" s="7">
        <v>0.75</v>
      </c>
      <c r="F180" s="7">
        <v>50.51</v>
      </c>
      <c r="G180" s="7">
        <v>2.4</v>
      </c>
      <c r="H180" s="7">
        <v>47.039515000000002</v>
      </c>
      <c r="I180" s="7" t="s">
        <v>96</v>
      </c>
      <c r="J180" s="16">
        <v>2.37596590265</v>
      </c>
      <c r="K180" s="16">
        <v>51.020934208186453</v>
      </c>
      <c r="L180" s="18">
        <v>42216</v>
      </c>
      <c r="M180">
        <f t="shared" si="15"/>
        <v>7</v>
      </c>
      <c r="N180">
        <f t="shared" si="16"/>
        <v>2015</v>
      </c>
      <c r="O180">
        <f t="shared" si="17"/>
        <v>3</v>
      </c>
      <c r="P180" t="str">
        <f t="shared" si="14"/>
        <v>3Q15</v>
      </c>
    </row>
    <row r="181" spans="1:16" x14ac:dyDescent="0.2">
      <c r="A181" t="str">
        <f t="shared" si="13"/>
        <v>PCG.3Q15</v>
      </c>
      <c r="B181" t="s">
        <v>84</v>
      </c>
      <c r="D181" s="4" t="s">
        <v>50</v>
      </c>
      <c r="E181" s="7">
        <v>0.65</v>
      </c>
      <c r="F181" s="7">
        <v>50.6</v>
      </c>
      <c r="G181" s="7">
        <v>24</v>
      </c>
      <c r="H181" s="7">
        <v>479.97360300000003</v>
      </c>
      <c r="I181" s="7" t="s">
        <v>95</v>
      </c>
      <c r="J181" s="16">
        <v>24.286664311800003</v>
      </c>
      <c r="K181" s="16">
        <v>50.002749838723943</v>
      </c>
      <c r="L181" s="18">
        <v>42216</v>
      </c>
      <c r="M181">
        <f t="shared" si="15"/>
        <v>7</v>
      </c>
      <c r="N181">
        <f t="shared" si="16"/>
        <v>2015</v>
      </c>
      <c r="O181">
        <f t="shared" si="17"/>
        <v>3</v>
      </c>
      <c r="P181" t="str">
        <f t="shared" si="14"/>
        <v>3Q15</v>
      </c>
    </row>
    <row r="182" spans="1:16" x14ac:dyDescent="0.2">
      <c r="A182" t="str">
        <f t="shared" si="13"/>
        <v>PNW.3Q15</v>
      </c>
      <c r="B182" t="s">
        <v>84</v>
      </c>
      <c r="D182" s="4" t="s">
        <v>51</v>
      </c>
      <c r="E182" s="7">
        <v>0.7</v>
      </c>
      <c r="F182" s="7">
        <v>59.96</v>
      </c>
      <c r="G182" s="7">
        <v>6.6</v>
      </c>
      <c r="H182" s="7">
        <v>110.748842</v>
      </c>
      <c r="I182" s="7" t="s">
        <v>95</v>
      </c>
      <c r="J182" s="16">
        <v>6.6405005663200001</v>
      </c>
      <c r="K182" s="16">
        <v>59.59430257519081</v>
      </c>
      <c r="L182" s="18">
        <v>42216</v>
      </c>
      <c r="M182">
        <f t="shared" si="15"/>
        <v>7</v>
      </c>
      <c r="N182">
        <f t="shared" si="16"/>
        <v>2015</v>
      </c>
      <c r="O182">
        <f t="shared" si="17"/>
        <v>3</v>
      </c>
      <c r="P182" t="str">
        <f t="shared" si="14"/>
        <v>3Q15</v>
      </c>
    </row>
    <row r="183" spans="1:16" x14ac:dyDescent="0.2">
      <c r="A183" t="str">
        <f t="shared" si="13"/>
        <v>PNM.3Q15</v>
      </c>
      <c r="B183" t="s">
        <v>84</v>
      </c>
      <c r="D183" s="4" t="s">
        <v>52</v>
      </c>
      <c r="E183" s="7">
        <v>0.85</v>
      </c>
      <c r="F183" s="7">
        <v>25.3</v>
      </c>
      <c r="G183" s="7">
        <v>2</v>
      </c>
      <c r="H183" s="7">
        <v>79.653623999999994</v>
      </c>
      <c r="I183" s="7" t="s">
        <v>96</v>
      </c>
      <c r="J183" s="16">
        <v>2.0152366871999998</v>
      </c>
      <c r="K183" s="16">
        <v>25.108713195522654</v>
      </c>
      <c r="L183" s="18">
        <v>42216</v>
      </c>
      <c r="M183">
        <f t="shared" si="15"/>
        <v>7</v>
      </c>
      <c r="N183">
        <f t="shared" si="16"/>
        <v>2015</v>
      </c>
      <c r="O183">
        <f t="shared" si="17"/>
        <v>3</v>
      </c>
      <c r="P183" t="str">
        <f t="shared" si="14"/>
        <v>3Q15</v>
      </c>
    </row>
    <row r="184" spans="1:16" x14ac:dyDescent="0.2">
      <c r="A184" t="str">
        <f t="shared" si="13"/>
        <v>POR.3Q15</v>
      </c>
      <c r="B184" t="s">
        <v>84</v>
      </c>
      <c r="D184" s="4" t="s">
        <v>53</v>
      </c>
      <c r="E184" s="7">
        <v>0.8</v>
      </c>
      <c r="F184" s="7">
        <v>33.99</v>
      </c>
      <c r="G184" s="7">
        <v>2.7</v>
      </c>
      <c r="H184" s="7">
        <v>78.344941000000006</v>
      </c>
      <c r="I184" s="7" t="s">
        <v>96</v>
      </c>
      <c r="J184" s="16">
        <v>2.6629445445900006</v>
      </c>
      <c r="K184" s="16">
        <v>34.462978279605828</v>
      </c>
      <c r="L184" s="18">
        <v>42216</v>
      </c>
      <c r="M184">
        <f t="shared" si="15"/>
        <v>7</v>
      </c>
      <c r="N184">
        <f t="shared" si="16"/>
        <v>2015</v>
      </c>
      <c r="O184">
        <f t="shared" si="17"/>
        <v>3</v>
      </c>
      <c r="P184" t="str">
        <f t="shared" si="14"/>
        <v>3Q15</v>
      </c>
    </row>
    <row r="185" spans="1:16" x14ac:dyDescent="0.2">
      <c r="A185" t="str">
        <f t="shared" si="13"/>
        <v>SRE.3Q15</v>
      </c>
      <c r="B185" t="s">
        <v>84</v>
      </c>
      <c r="D185" s="4" t="s">
        <v>58</v>
      </c>
      <c r="E185" s="7">
        <v>0.8</v>
      </c>
      <c r="F185" s="7">
        <v>100.69</v>
      </c>
      <c r="G185" s="7">
        <v>25</v>
      </c>
      <c r="H185" s="7">
        <v>247.58009200000001</v>
      </c>
      <c r="I185" s="7" t="s">
        <v>95</v>
      </c>
      <c r="J185" s="16">
        <v>24.928839463479999</v>
      </c>
      <c r="K185" s="16">
        <v>100.97742430760547</v>
      </c>
      <c r="L185" s="18">
        <v>42216</v>
      </c>
      <c r="M185">
        <f t="shared" si="15"/>
        <v>7</v>
      </c>
      <c r="N185">
        <f t="shared" si="16"/>
        <v>2015</v>
      </c>
      <c r="O185">
        <f t="shared" si="17"/>
        <v>3</v>
      </c>
      <c r="P185" t="str">
        <f t="shared" si="14"/>
        <v>3Q15</v>
      </c>
    </row>
    <row r="186" spans="1:16" x14ac:dyDescent="0.2">
      <c r="A186" t="str">
        <f t="shared" si="13"/>
        <v>XEL.3Q15</v>
      </c>
      <c r="B186" t="s">
        <v>84</v>
      </c>
      <c r="D186" s="4" t="s">
        <v>72</v>
      </c>
      <c r="E186" s="7">
        <v>0.65</v>
      </c>
      <c r="F186" s="7">
        <v>33.15</v>
      </c>
      <c r="G186" s="7">
        <v>17</v>
      </c>
      <c r="H186" s="7">
        <v>506.914489</v>
      </c>
      <c r="I186" s="7" t="s">
        <v>95</v>
      </c>
      <c r="J186" s="16">
        <v>16.804215310349999</v>
      </c>
      <c r="K186" s="16">
        <v>33.536228237500623</v>
      </c>
      <c r="L186" s="18">
        <v>42216</v>
      </c>
      <c r="M186">
        <f t="shared" si="15"/>
        <v>7</v>
      </c>
      <c r="N186">
        <f t="shared" si="16"/>
        <v>2015</v>
      </c>
      <c r="O186">
        <f t="shared" si="17"/>
        <v>3</v>
      </c>
      <c r="P186" t="str">
        <f t="shared" si="14"/>
        <v>3Q15</v>
      </c>
    </row>
    <row r="187" spans="1:16" x14ac:dyDescent="0.2">
      <c r="A187" t="str">
        <f t="shared" si="13"/>
        <v>ED.3Q15</v>
      </c>
      <c r="B187" t="s">
        <v>83</v>
      </c>
      <c r="D187" s="4" t="s">
        <v>20</v>
      </c>
      <c r="E187" s="7">
        <v>0.6</v>
      </c>
      <c r="F187" s="7">
        <v>65.849999999999994</v>
      </c>
      <c r="G187" s="7">
        <v>19</v>
      </c>
      <c r="H187" s="7">
        <v>292.87714899999997</v>
      </c>
      <c r="I187" s="7" t="s">
        <v>95</v>
      </c>
      <c r="J187" s="16">
        <v>19.285960261649997</v>
      </c>
      <c r="K187" s="16">
        <v>64.873617026366233</v>
      </c>
      <c r="L187" s="18">
        <v>42237</v>
      </c>
      <c r="M187">
        <f t="shared" si="15"/>
        <v>8</v>
      </c>
      <c r="N187">
        <f t="shared" si="16"/>
        <v>2015</v>
      </c>
      <c r="O187">
        <f t="shared" si="17"/>
        <v>3</v>
      </c>
      <c r="P187" t="str">
        <f t="shared" si="14"/>
        <v>3Q15</v>
      </c>
    </row>
    <row r="188" spans="1:16" x14ac:dyDescent="0.2">
      <c r="A188" t="str">
        <f t="shared" si="13"/>
        <v>D.3Q15</v>
      </c>
      <c r="B188" t="s">
        <v>83</v>
      </c>
      <c r="D188" s="4" t="s">
        <v>23</v>
      </c>
      <c r="E188" s="7">
        <v>0.7</v>
      </c>
      <c r="F188" s="7">
        <v>72.680000000000007</v>
      </c>
      <c r="G188" s="7">
        <v>43</v>
      </c>
      <c r="H188" s="7">
        <v>589.33063300000003</v>
      </c>
      <c r="I188" s="7" t="s">
        <v>95</v>
      </c>
      <c r="J188" s="16">
        <v>42.832550406440006</v>
      </c>
      <c r="K188" s="16">
        <v>72.964135227635452</v>
      </c>
      <c r="L188" s="18">
        <v>42237</v>
      </c>
      <c r="M188">
        <f t="shared" si="15"/>
        <v>8</v>
      </c>
      <c r="N188">
        <f t="shared" si="16"/>
        <v>2015</v>
      </c>
      <c r="O188">
        <f t="shared" si="17"/>
        <v>3</v>
      </c>
      <c r="P188" t="str">
        <f t="shared" si="14"/>
        <v>3Q15</v>
      </c>
    </row>
    <row r="189" spans="1:16" x14ac:dyDescent="0.2">
      <c r="A189" t="str">
        <f t="shared" si="13"/>
        <v>DUK.3Q15</v>
      </c>
      <c r="B189" t="s">
        <v>83</v>
      </c>
      <c r="D189" s="4" t="s">
        <v>25</v>
      </c>
      <c r="E189" s="7">
        <v>0.6</v>
      </c>
      <c r="F189" s="7">
        <v>75.290000000000006</v>
      </c>
      <c r="G189" s="7">
        <v>52</v>
      </c>
      <c r="H189" s="7">
        <v>688.33045600000003</v>
      </c>
      <c r="I189" s="7" t="s">
        <v>95</v>
      </c>
      <c r="J189" s="16">
        <v>51.824400032240007</v>
      </c>
      <c r="K189" s="16">
        <v>75.545109978396766</v>
      </c>
      <c r="L189" s="18">
        <v>42237</v>
      </c>
      <c r="M189">
        <f t="shared" si="15"/>
        <v>8</v>
      </c>
      <c r="N189">
        <f t="shared" si="16"/>
        <v>2015</v>
      </c>
      <c r="O189">
        <f t="shared" si="17"/>
        <v>3</v>
      </c>
      <c r="P189" t="str">
        <f t="shared" si="14"/>
        <v>3Q15</v>
      </c>
    </row>
    <row r="190" spans="1:16" x14ac:dyDescent="0.2">
      <c r="A190" t="str">
        <f t="shared" si="13"/>
        <v>ES.3Q15</v>
      </c>
      <c r="B190" t="s">
        <v>83</v>
      </c>
      <c r="D190" s="4" t="s">
        <v>31</v>
      </c>
      <c r="E190" s="7">
        <v>0.75</v>
      </c>
      <c r="F190" s="7">
        <v>50.41</v>
      </c>
      <c r="G190" s="7">
        <v>16</v>
      </c>
      <c r="H190" s="7">
        <v>317.64753999999999</v>
      </c>
      <c r="I190" s="7" t="s">
        <v>95</v>
      </c>
      <c r="J190" s="16">
        <v>16.012612491399999</v>
      </c>
      <c r="K190" s="16">
        <v>50.370294068702691</v>
      </c>
      <c r="L190" s="18">
        <v>42237</v>
      </c>
      <c r="M190">
        <f t="shared" si="15"/>
        <v>8</v>
      </c>
      <c r="N190">
        <f t="shared" si="16"/>
        <v>2015</v>
      </c>
      <c r="O190">
        <f t="shared" si="17"/>
        <v>3</v>
      </c>
      <c r="P190" t="str">
        <f t="shared" si="14"/>
        <v>3Q15</v>
      </c>
    </row>
    <row r="191" spans="1:16" x14ac:dyDescent="0.2">
      <c r="A191" t="str">
        <f t="shared" si="13"/>
        <v>EXC.3Q15</v>
      </c>
      <c r="B191" t="s">
        <v>83</v>
      </c>
      <c r="D191" s="4" t="s">
        <v>32</v>
      </c>
      <c r="E191" s="7">
        <v>0.65</v>
      </c>
      <c r="F191" s="7">
        <v>32.090000000000003</v>
      </c>
      <c r="G191" s="7">
        <v>28</v>
      </c>
      <c r="H191" s="7">
        <v>861.24355000000003</v>
      </c>
      <c r="I191" s="7" t="s">
        <v>95</v>
      </c>
      <c r="J191" s="16">
        <v>27.637305519500003</v>
      </c>
      <c r="K191" s="16">
        <v>32.511128820645446</v>
      </c>
      <c r="L191" s="18">
        <v>42237</v>
      </c>
      <c r="M191">
        <f t="shared" si="15"/>
        <v>8</v>
      </c>
      <c r="N191">
        <f t="shared" si="16"/>
        <v>2015</v>
      </c>
      <c r="O191">
        <f t="shared" si="17"/>
        <v>3</v>
      </c>
      <c r="P191" t="str">
        <f t="shared" si="14"/>
        <v>3Q15</v>
      </c>
    </row>
    <row r="192" spans="1:16" x14ac:dyDescent="0.2">
      <c r="A192" t="str">
        <f t="shared" si="13"/>
        <v>FE.3Q15</v>
      </c>
      <c r="B192" t="s">
        <v>83</v>
      </c>
      <c r="D192" s="4" t="s">
        <v>33</v>
      </c>
      <c r="E192" s="7">
        <v>0.65</v>
      </c>
      <c r="F192" s="7">
        <v>34.19</v>
      </c>
      <c r="G192" s="7">
        <v>14</v>
      </c>
      <c r="H192" s="7">
        <v>422.45336099999997</v>
      </c>
      <c r="I192" s="7" t="s">
        <v>95</v>
      </c>
      <c r="J192" s="16">
        <v>14.443680412589998</v>
      </c>
      <c r="K192" s="16">
        <v>33.139752911091179</v>
      </c>
      <c r="L192" s="18">
        <v>42237</v>
      </c>
      <c r="M192">
        <f t="shared" si="15"/>
        <v>8</v>
      </c>
      <c r="N192">
        <f t="shared" si="16"/>
        <v>2015</v>
      </c>
      <c r="O192">
        <f t="shared" si="17"/>
        <v>3</v>
      </c>
      <c r="P192" t="str">
        <f t="shared" si="14"/>
        <v>3Q15</v>
      </c>
    </row>
    <row r="193" spans="1:16" x14ac:dyDescent="0.2">
      <c r="A193" t="str">
        <f t="shared" si="13"/>
        <v>NEE.3Q15</v>
      </c>
      <c r="B193" t="s">
        <v>83</v>
      </c>
      <c r="D193" s="4" t="s">
        <v>43</v>
      </c>
      <c r="E193" s="7">
        <v>0.7</v>
      </c>
      <c r="F193" s="7">
        <v>106.63</v>
      </c>
      <c r="G193" s="7">
        <v>47</v>
      </c>
      <c r="H193" s="7">
        <v>444.12376399999999</v>
      </c>
      <c r="I193" s="7" t="s">
        <v>95</v>
      </c>
      <c r="J193" s="16">
        <v>47.356916955319996</v>
      </c>
      <c r="K193" s="16">
        <v>105.82635699719053</v>
      </c>
      <c r="L193" s="18">
        <v>42237</v>
      </c>
      <c r="M193">
        <f t="shared" si="15"/>
        <v>8</v>
      </c>
      <c r="N193">
        <f t="shared" si="16"/>
        <v>2015</v>
      </c>
      <c r="O193">
        <f t="shared" si="17"/>
        <v>3</v>
      </c>
      <c r="P193" t="str">
        <f t="shared" si="14"/>
        <v>3Q15</v>
      </c>
    </row>
    <row r="194" spans="1:16" x14ac:dyDescent="0.2">
      <c r="A194" t="str">
        <f t="shared" si="13"/>
        <v>PPL.3Q15</v>
      </c>
      <c r="B194" t="s">
        <v>83</v>
      </c>
      <c r="D194" s="4" t="s">
        <v>54</v>
      </c>
      <c r="E194" s="7">
        <v>0.65</v>
      </c>
      <c r="F194" s="7">
        <v>32.65</v>
      </c>
      <c r="G194" s="7">
        <v>22</v>
      </c>
      <c r="H194" s="7">
        <v>669.96973700000001</v>
      </c>
      <c r="I194" s="7" t="s">
        <v>95</v>
      </c>
      <c r="J194" s="16">
        <v>21.87451191305</v>
      </c>
      <c r="K194" s="16">
        <v>32.837304112439334</v>
      </c>
      <c r="L194" s="18">
        <v>42237</v>
      </c>
      <c r="M194">
        <f t="shared" si="15"/>
        <v>8</v>
      </c>
      <c r="N194">
        <f t="shared" si="16"/>
        <v>2015</v>
      </c>
      <c r="O194">
        <f t="shared" si="17"/>
        <v>3</v>
      </c>
      <c r="P194" t="str">
        <f t="shared" si="14"/>
        <v>3Q15</v>
      </c>
    </row>
    <row r="195" spans="1:16" x14ac:dyDescent="0.2">
      <c r="A195" t="str">
        <f t="shared" ref="A195:A258" si="18">D195&amp;"."&amp;P195</f>
        <v>PEG.3Q15</v>
      </c>
      <c r="B195" t="s">
        <v>83</v>
      </c>
      <c r="D195" s="4" t="s">
        <v>55</v>
      </c>
      <c r="E195" s="7">
        <v>0.75</v>
      </c>
      <c r="F195" s="7">
        <v>42.47</v>
      </c>
      <c r="G195" s="7">
        <v>21</v>
      </c>
      <c r="H195" s="7">
        <v>505.86257499999999</v>
      </c>
      <c r="I195" s="7" t="s">
        <v>95</v>
      </c>
      <c r="J195" s="16">
        <v>21.48398356025</v>
      </c>
      <c r="K195" s="16">
        <v>41.513250906137898</v>
      </c>
      <c r="L195" s="18">
        <v>42237</v>
      </c>
      <c r="M195">
        <f t="shared" si="15"/>
        <v>8</v>
      </c>
      <c r="N195">
        <f t="shared" si="16"/>
        <v>2015</v>
      </c>
      <c r="O195">
        <f t="shared" si="17"/>
        <v>3</v>
      </c>
      <c r="P195" t="str">
        <f t="shared" ref="P195:P258" si="19">O195&amp;"Q"&amp;N195-2000</f>
        <v>3Q15</v>
      </c>
    </row>
    <row r="196" spans="1:16" x14ac:dyDescent="0.2">
      <c r="A196" t="str">
        <f t="shared" si="18"/>
        <v>SCG.3Q15</v>
      </c>
      <c r="B196" t="s">
        <v>83</v>
      </c>
      <c r="D196" s="4" t="s">
        <v>57</v>
      </c>
      <c r="E196" s="7">
        <v>0.75</v>
      </c>
      <c r="F196" s="7">
        <v>56.07</v>
      </c>
      <c r="G196" s="7">
        <v>8</v>
      </c>
      <c r="H196" s="7">
        <v>142.91691700000001</v>
      </c>
      <c r="I196" s="7" t="s">
        <v>95</v>
      </c>
      <c r="J196" s="16">
        <v>8.013351536190001</v>
      </c>
      <c r="K196" s="16">
        <v>55.976578336069196</v>
      </c>
      <c r="L196" s="18">
        <v>42237</v>
      </c>
      <c r="M196">
        <f t="shared" si="15"/>
        <v>8</v>
      </c>
      <c r="N196">
        <f t="shared" si="16"/>
        <v>2015</v>
      </c>
      <c r="O196">
        <f t="shared" si="17"/>
        <v>3</v>
      </c>
      <c r="P196" t="str">
        <f t="shared" si="19"/>
        <v>3Q15</v>
      </c>
    </row>
    <row r="197" spans="1:16" x14ac:dyDescent="0.2">
      <c r="A197" t="str">
        <f t="shared" si="18"/>
        <v>SO.3Q15</v>
      </c>
      <c r="B197" t="s">
        <v>83</v>
      </c>
      <c r="D197" s="4" t="s">
        <v>61</v>
      </c>
      <c r="E197" s="7">
        <v>0.55000000000000004</v>
      </c>
      <c r="F197" s="7">
        <v>45.91</v>
      </c>
      <c r="G197" s="7">
        <v>42</v>
      </c>
      <c r="H197" s="7">
        <v>908.26137100000005</v>
      </c>
      <c r="I197" s="7" t="s">
        <v>95</v>
      </c>
      <c r="J197" s="16">
        <v>41.698279542609995</v>
      </c>
      <c r="K197" s="16">
        <v>46.242195628949631</v>
      </c>
      <c r="L197" s="18">
        <v>42237</v>
      </c>
      <c r="M197">
        <f t="shared" si="15"/>
        <v>8</v>
      </c>
      <c r="N197">
        <f t="shared" si="16"/>
        <v>2015</v>
      </c>
      <c r="O197">
        <f t="shared" si="17"/>
        <v>3</v>
      </c>
      <c r="P197" t="str">
        <f t="shared" si="19"/>
        <v>3Q15</v>
      </c>
    </row>
    <row r="198" spans="1:16" x14ac:dyDescent="0.2">
      <c r="A198" t="str">
        <f t="shared" si="18"/>
        <v>ALE.3Q15</v>
      </c>
      <c r="B198" t="s">
        <v>80</v>
      </c>
      <c r="D198" s="4" t="s">
        <v>2</v>
      </c>
      <c r="E198" s="7">
        <v>0.8</v>
      </c>
      <c r="F198" s="7">
        <v>47.32</v>
      </c>
      <c r="G198" s="7">
        <v>2.2999999999999998</v>
      </c>
      <c r="H198" s="7">
        <v>48.850462</v>
      </c>
      <c r="I198" s="7" t="s">
        <v>96</v>
      </c>
      <c r="J198" s="16">
        <v>2.3116038618399997</v>
      </c>
      <c r="K198" s="16">
        <v>47.0824615742631</v>
      </c>
      <c r="L198" s="17">
        <v>42265</v>
      </c>
      <c r="M198">
        <f t="shared" si="15"/>
        <v>9</v>
      </c>
      <c r="N198">
        <f t="shared" si="16"/>
        <v>2015</v>
      </c>
      <c r="O198">
        <f t="shared" si="17"/>
        <v>3</v>
      </c>
      <c r="P198" t="str">
        <f t="shared" si="19"/>
        <v>3Q15</v>
      </c>
    </row>
    <row r="199" spans="1:16" x14ac:dyDescent="0.2">
      <c r="A199" t="str">
        <f t="shared" si="18"/>
        <v>LNT.3Q15</v>
      </c>
      <c r="B199" t="s">
        <v>80</v>
      </c>
      <c r="D199" s="4" t="s">
        <v>3</v>
      </c>
      <c r="E199" s="7">
        <v>0.8</v>
      </c>
      <c r="F199" s="7">
        <v>55.6</v>
      </c>
      <c r="G199" s="7">
        <v>6.3</v>
      </c>
      <c r="H199" s="7">
        <v>113.26362399999999</v>
      </c>
      <c r="I199" s="7" t="s">
        <v>95</v>
      </c>
      <c r="J199" s="16">
        <v>6.2974574943999997</v>
      </c>
      <c r="K199" s="16">
        <v>55.622447680113083</v>
      </c>
      <c r="L199" s="17">
        <v>42265</v>
      </c>
      <c r="M199">
        <f t="shared" si="15"/>
        <v>9</v>
      </c>
      <c r="N199">
        <f t="shared" si="16"/>
        <v>2015</v>
      </c>
      <c r="O199">
        <f t="shared" si="17"/>
        <v>3</v>
      </c>
      <c r="P199" t="str">
        <f t="shared" si="19"/>
        <v>3Q15</v>
      </c>
    </row>
    <row r="200" spans="1:16" x14ac:dyDescent="0.2">
      <c r="A200" t="str">
        <f t="shared" si="18"/>
        <v>AEE.3Q15</v>
      </c>
      <c r="B200" t="s">
        <v>80</v>
      </c>
      <c r="D200" s="4" t="s">
        <v>4</v>
      </c>
      <c r="E200" s="7">
        <v>0.75</v>
      </c>
      <c r="F200" s="7">
        <v>38.979999999999997</v>
      </c>
      <c r="G200" s="7">
        <v>9.5</v>
      </c>
      <c r="H200" s="7">
        <v>242.63479799999999</v>
      </c>
      <c r="I200" s="7" t="s">
        <v>95</v>
      </c>
      <c r="J200" s="16">
        <v>9.4579044260399989</v>
      </c>
      <c r="K200" s="16">
        <v>39.153493556188096</v>
      </c>
      <c r="L200" s="17">
        <v>42265</v>
      </c>
      <c r="M200">
        <f t="shared" si="15"/>
        <v>9</v>
      </c>
      <c r="N200">
        <f t="shared" si="16"/>
        <v>2015</v>
      </c>
      <c r="O200">
        <f t="shared" si="17"/>
        <v>3</v>
      </c>
      <c r="P200" t="str">
        <f t="shared" si="19"/>
        <v>3Q15</v>
      </c>
    </row>
    <row r="201" spans="1:16" x14ac:dyDescent="0.2">
      <c r="A201" t="str">
        <f t="shared" si="18"/>
        <v>AEP.3Q15</v>
      </c>
      <c r="B201" t="s">
        <v>80</v>
      </c>
      <c r="D201" s="4" t="s">
        <v>5</v>
      </c>
      <c r="E201" s="7">
        <v>0.7</v>
      </c>
      <c r="F201" s="7">
        <v>54.08</v>
      </c>
      <c r="G201" s="7">
        <v>27</v>
      </c>
      <c r="H201" s="7">
        <v>490.559618</v>
      </c>
      <c r="I201" s="7" t="s">
        <v>95</v>
      </c>
      <c r="J201" s="16">
        <v>26.529464141439998</v>
      </c>
      <c r="K201" s="16">
        <v>55.039181802363522</v>
      </c>
      <c r="L201" s="17">
        <v>42265</v>
      </c>
      <c r="M201">
        <f t="shared" si="15"/>
        <v>9</v>
      </c>
      <c r="N201">
        <f t="shared" si="16"/>
        <v>2015</v>
      </c>
      <c r="O201">
        <f t="shared" si="17"/>
        <v>3</v>
      </c>
      <c r="P201" t="str">
        <f t="shared" si="19"/>
        <v>3Q15</v>
      </c>
    </row>
    <row r="202" spans="1:16" x14ac:dyDescent="0.2">
      <c r="A202" t="str">
        <f t="shared" si="18"/>
        <v>CNP.3Q15</v>
      </c>
      <c r="B202" t="s">
        <v>80</v>
      </c>
      <c r="D202" s="4" t="s">
        <v>16</v>
      </c>
      <c r="E202" s="7">
        <v>0.8</v>
      </c>
      <c r="F202" s="7">
        <v>17.98</v>
      </c>
      <c r="G202" s="7">
        <v>7.7</v>
      </c>
      <c r="H202" s="7">
        <v>430.20701100000002</v>
      </c>
      <c r="I202" s="7" t="s">
        <v>95</v>
      </c>
      <c r="J202" s="16">
        <v>7.7351220577800008</v>
      </c>
      <c r="K202" s="16">
        <v>17.898360099017538</v>
      </c>
      <c r="L202" s="18">
        <v>42265</v>
      </c>
      <c r="M202">
        <f t="shared" si="15"/>
        <v>9</v>
      </c>
      <c r="N202">
        <f t="shared" si="16"/>
        <v>2015</v>
      </c>
      <c r="O202">
        <f t="shared" si="17"/>
        <v>3</v>
      </c>
      <c r="P202" t="str">
        <f t="shared" si="19"/>
        <v>3Q15</v>
      </c>
    </row>
    <row r="203" spans="1:16" x14ac:dyDescent="0.2">
      <c r="A203" t="str">
        <f t="shared" si="18"/>
        <v>CMS.3Q15</v>
      </c>
      <c r="B203" t="s">
        <v>80</v>
      </c>
      <c r="D203" s="4" t="s">
        <v>18</v>
      </c>
      <c r="E203" s="7">
        <v>0.7</v>
      </c>
      <c r="F203" s="7">
        <v>32.64</v>
      </c>
      <c r="G203" s="7">
        <v>9</v>
      </c>
      <c r="H203" s="7">
        <v>276.7</v>
      </c>
      <c r="I203" s="7" t="s">
        <v>95</v>
      </c>
      <c r="J203" s="16">
        <v>9.0314879999999995</v>
      </c>
      <c r="K203" s="16">
        <v>32.526201662450305</v>
      </c>
      <c r="L203" s="18">
        <v>42265</v>
      </c>
      <c r="M203">
        <f t="shared" si="15"/>
        <v>9</v>
      </c>
      <c r="N203">
        <f t="shared" si="16"/>
        <v>2015</v>
      </c>
      <c r="O203">
        <f t="shared" si="17"/>
        <v>3</v>
      </c>
      <c r="P203" t="str">
        <f t="shared" si="19"/>
        <v>3Q15</v>
      </c>
    </row>
    <row r="204" spans="1:16" x14ac:dyDescent="0.2">
      <c r="A204" t="str">
        <f t="shared" si="18"/>
        <v>DTE.3Q15</v>
      </c>
      <c r="B204" t="s">
        <v>80</v>
      </c>
      <c r="D204" s="4" t="s">
        <v>24</v>
      </c>
      <c r="E204" s="7">
        <v>0.75</v>
      </c>
      <c r="F204" s="7">
        <v>76.28</v>
      </c>
      <c r="G204" s="7">
        <v>14</v>
      </c>
      <c r="H204" s="7">
        <v>179.47581299999999</v>
      </c>
      <c r="I204" s="7" t="s">
        <v>95</v>
      </c>
      <c r="J204" s="16">
        <v>13.690415015639999</v>
      </c>
      <c r="K204" s="16">
        <v>78.004939863400992</v>
      </c>
      <c r="L204" s="18">
        <v>42265</v>
      </c>
      <c r="M204">
        <f t="shared" si="15"/>
        <v>9</v>
      </c>
      <c r="N204">
        <f t="shared" si="16"/>
        <v>2015</v>
      </c>
      <c r="O204">
        <f t="shared" si="17"/>
        <v>3</v>
      </c>
      <c r="P204" t="str">
        <f t="shared" si="19"/>
        <v>3Q15</v>
      </c>
    </row>
    <row r="205" spans="1:16" x14ac:dyDescent="0.2">
      <c r="A205" t="str">
        <f t="shared" si="18"/>
        <v>ETR.3Q15</v>
      </c>
      <c r="B205" t="s">
        <v>80</v>
      </c>
      <c r="D205" s="4" t="s">
        <v>29</v>
      </c>
      <c r="E205" s="7">
        <v>0.65</v>
      </c>
      <c r="F205" s="7">
        <v>62.39</v>
      </c>
      <c r="G205" s="7">
        <v>11</v>
      </c>
      <c r="H205" s="7">
        <v>179.52831399999999</v>
      </c>
      <c r="I205" s="7" t="s">
        <v>95</v>
      </c>
      <c r="J205" s="16">
        <v>11.200771510459999</v>
      </c>
      <c r="K205" s="16">
        <v>61.271672166430527</v>
      </c>
      <c r="L205" s="18">
        <v>42265</v>
      </c>
      <c r="M205">
        <f t="shared" si="15"/>
        <v>9</v>
      </c>
      <c r="N205">
        <f t="shared" si="16"/>
        <v>2015</v>
      </c>
      <c r="O205">
        <f t="shared" si="17"/>
        <v>3</v>
      </c>
      <c r="P205" t="str">
        <f t="shared" si="19"/>
        <v>3Q15</v>
      </c>
    </row>
    <row r="206" spans="1:16" x14ac:dyDescent="0.2">
      <c r="A206" t="str">
        <f t="shared" si="18"/>
        <v>MGEE.3Q15</v>
      </c>
      <c r="B206" t="s">
        <v>80</v>
      </c>
      <c r="D206" s="4" t="s">
        <v>39</v>
      </c>
      <c r="E206" s="7">
        <v>0.75</v>
      </c>
      <c r="F206" s="7">
        <v>39.08</v>
      </c>
      <c r="G206" s="7">
        <v>1.4</v>
      </c>
      <c r="H206" s="7">
        <v>34.668370000000003</v>
      </c>
      <c r="I206" s="7" t="s">
        <v>96</v>
      </c>
      <c r="J206" s="16">
        <v>1.3548398996000002</v>
      </c>
      <c r="K206" s="16">
        <v>40.382631199563164</v>
      </c>
      <c r="L206" s="18">
        <v>42265</v>
      </c>
      <c r="M206">
        <f t="shared" si="15"/>
        <v>9</v>
      </c>
      <c r="N206">
        <f t="shared" si="16"/>
        <v>2015</v>
      </c>
      <c r="O206">
        <f t="shared" si="17"/>
        <v>3</v>
      </c>
      <c r="P206" t="str">
        <f t="shared" si="19"/>
        <v>3Q15</v>
      </c>
    </row>
    <row r="207" spans="1:16" x14ac:dyDescent="0.2">
      <c r="A207" t="str">
        <f t="shared" si="18"/>
        <v>OGE.3Q15</v>
      </c>
      <c r="B207" t="s">
        <v>80</v>
      </c>
      <c r="D207" s="4" t="s">
        <v>47</v>
      </c>
      <c r="E207" s="7">
        <v>0.9</v>
      </c>
      <c r="F207" s="7">
        <v>27.31</v>
      </c>
      <c r="G207" s="7">
        <v>5.5</v>
      </c>
      <c r="H207" s="7">
        <v>199.68516199999999</v>
      </c>
      <c r="I207" s="7" t="s">
        <v>95</v>
      </c>
      <c r="J207" s="16">
        <v>5.4534017742199996</v>
      </c>
      <c r="K207" s="16">
        <v>27.543358479484819</v>
      </c>
      <c r="L207" s="18">
        <v>42265</v>
      </c>
      <c r="M207">
        <f t="shared" si="15"/>
        <v>9</v>
      </c>
      <c r="N207">
        <f t="shared" si="16"/>
        <v>2015</v>
      </c>
      <c r="O207">
        <f t="shared" si="17"/>
        <v>3</v>
      </c>
      <c r="P207" t="str">
        <f t="shared" si="19"/>
        <v>3Q15</v>
      </c>
    </row>
    <row r="208" spans="1:16" x14ac:dyDescent="0.2">
      <c r="A208" t="str">
        <f t="shared" si="18"/>
        <v>OTTR.3Q15</v>
      </c>
      <c r="B208" t="s">
        <v>80</v>
      </c>
      <c r="D208" s="4" t="s">
        <v>49</v>
      </c>
      <c r="E208" s="7">
        <v>0.85</v>
      </c>
      <c r="F208" s="7">
        <v>25.83</v>
      </c>
      <c r="G208" s="7">
        <v>0.97499999999999998</v>
      </c>
      <c r="H208" s="7">
        <v>37.591785000000002</v>
      </c>
      <c r="I208" s="10" t="s">
        <v>127</v>
      </c>
      <c r="J208" s="16">
        <v>0.97099580654999995</v>
      </c>
      <c r="K208" s="16">
        <v>25.936517779083911</v>
      </c>
      <c r="L208" s="18">
        <v>42265</v>
      </c>
      <c r="M208">
        <f t="shared" si="15"/>
        <v>9</v>
      </c>
      <c r="N208">
        <f t="shared" si="16"/>
        <v>2015</v>
      </c>
      <c r="O208">
        <f t="shared" si="17"/>
        <v>3</v>
      </c>
      <c r="P208" t="str">
        <f t="shared" si="19"/>
        <v>3Q15</v>
      </c>
    </row>
    <row r="209" spans="1:16" x14ac:dyDescent="0.2">
      <c r="A209" t="str">
        <f t="shared" si="18"/>
        <v>VVC.3Q15</v>
      </c>
      <c r="B209" t="s">
        <v>80</v>
      </c>
      <c r="D209" s="4" t="s">
        <v>68</v>
      </c>
      <c r="E209" s="7">
        <v>0.8</v>
      </c>
      <c r="F209" s="7">
        <v>39.03</v>
      </c>
      <c r="G209" s="7">
        <v>3.2</v>
      </c>
      <c r="H209" s="7">
        <v>82.663908000000006</v>
      </c>
      <c r="I209" s="7" t="s">
        <v>96</v>
      </c>
      <c r="J209" s="16">
        <v>3.2263723292400006</v>
      </c>
      <c r="K209" s="16">
        <v>38.710969241860667</v>
      </c>
      <c r="L209" s="18">
        <v>42265</v>
      </c>
      <c r="M209">
        <f t="shared" si="15"/>
        <v>9</v>
      </c>
      <c r="N209">
        <f t="shared" si="16"/>
        <v>2015</v>
      </c>
      <c r="O209">
        <f t="shared" si="17"/>
        <v>3</v>
      </c>
      <c r="P209" t="str">
        <f t="shared" si="19"/>
        <v>3Q15</v>
      </c>
    </row>
    <row r="210" spans="1:16" x14ac:dyDescent="0.2">
      <c r="A210" t="str">
        <f t="shared" si="18"/>
        <v>WEC.3Q15</v>
      </c>
      <c r="B210" t="s">
        <v>80</v>
      </c>
      <c r="D210" s="4" t="s">
        <v>69</v>
      </c>
      <c r="E210" s="7">
        <v>0.7</v>
      </c>
      <c r="F210" s="7">
        <v>47.27</v>
      </c>
      <c r="G210" s="7">
        <v>15</v>
      </c>
      <c r="H210" s="7">
        <v>315.68445800000001</v>
      </c>
      <c r="I210" s="7" t="s">
        <v>95</v>
      </c>
      <c r="J210" s="16">
        <v>14.922404329660001</v>
      </c>
      <c r="K210" s="16">
        <v>47.515801363904963</v>
      </c>
      <c r="L210" s="18">
        <v>42265</v>
      </c>
      <c r="M210">
        <f t="shared" si="15"/>
        <v>9</v>
      </c>
      <c r="N210">
        <f t="shared" si="16"/>
        <v>2015</v>
      </c>
      <c r="O210">
        <f t="shared" si="17"/>
        <v>3</v>
      </c>
      <c r="P210" t="str">
        <f t="shared" si="19"/>
        <v>3Q15</v>
      </c>
    </row>
    <row r="211" spans="1:16" x14ac:dyDescent="0.2">
      <c r="A211" t="str">
        <f t="shared" si="18"/>
        <v>AVA.4Q15</v>
      </c>
      <c r="B211" t="s">
        <v>84</v>
      </c>
      <c r="D211" s="4" t="s">
        <v>13</v>
      </c>
      <c r="E211" s="7">
        <v>0.8</v>
      </c>
      <c r="F211" s="7">
        <v>34.770000000000003</v>
      </c>
      <c r="G211" s="7">
        <v>2.2000000000000002</v>
      </c>
      <c r="H211" s="7">
        <v>62.296576999999999</v>
      </c>
      <c r="I211" s="7" t="s">
        <v>96</v>
      </c>
      <c r="J211" s="16">
        <v>2.16605198229</v>
      </c>
      <c r="K211" s="16">
        <v>35.314941942957795</v>
      </c>
      <c r="L211" s="18">
        <v>42307</v>
      </c>
      <c r="M211">
        <f t="shared" si="15"/>
        <v>10</v>
      </c>
      <c r="N211">
        <f t="shared" si="16"/>
        <v>2015</v>
      </c>
      <c r="O211">
        <f t="shared" si="17"/>
        <v>4</v>
      </c>
      <c r="P211" t="str">
        <f t="shared" si="19"/>
        <v>4Q15</v>
      </c>
    </row>
    <row r="212" spans="1:16" x14ac:dyDescent="0.2">
      <c r="A212" t="str">
        <f t="shared" si="18"/>
        <v>BKH.4Q15</v>
      </c>
      <c r="B212" t="s">
        <v>84</v>
      </c>
      <c r="D212" s="4" t="s">
        <v>14</v>
      </c>
      <c r="E212" s="7">
        <v>0.95</v>
      </c>
      <c r="F212" s="7">
        <v>45.78</v>
      </c>
      <c r="G212" s="7">
        <v>2.1</v>
      </c>
      <c r="H212" s="7">
        <v>44.834944</v>
      </c>
      <c r="I212" s="7" t="s">
        <v>96</v>
      </c>
      <c r="J212" s="16">
        <v>2.0525437363200001</v>
      </c>
      <c r="K212" s="16">
        <v>46.838465996522714</v>
      </c>
      <c r="L212" s="18">
        <v>42307</v>
      </c>
      <c r="M212">
        <f t="shared" si="15"/>
        <v>10</v>
      </c>
      <c r="N212">
        <f t="shared" si="16"/>
        <v>2015</v>
      </c>
      <c r="O212">
        <f t="shared" si="17"/>
        <v>4</v>
      </c>
      <c r="P212" t="str">
        <f t="shared" si="19"/>
        <v>4Q15</v>
      </c>
    </row>
    <row r="213" spans="1:16" x14ac:dyDescent="0.2">
      <c r="A213" t="str">
        <f t="shared" si="18"/>
        <v>EIX.4Q15</v>
      </c>
      <c r="B213" t="s">
        <v>84</v>
      </c>
      <c r="D213" s="4" t="s">
        <v>26</v>
      </c>
      <c r="E213" s="7">
        <v>0.7</v>
      </c>
      <c r="F213" s="7">
        <v>65.45</v>
      </c>
      <c r="G213" s="7">
        <v>21</v>
      </c>
      <c r="H213" s="7">
        <v>325.81120600000003</v>
      </c>
      <c r="I213" s="7" t="s">
        <v>95</v>
      </c>
      <c r="J213" s="16">
        <v>21.324343432700005</v>
      </c>
      <c r="K213" s="16">
        <v>64.454504981022666</v>
      </c>
      <c r="L213" s="18">
        <v>42307</v>
      </c>
      <c r="M213">
        <f t="shared" si="15"/>
        <v>10</v>
      </c>
      <c r="N213">
        <f t="shared" si="16"/>
        <v>2015</v>
      </c>
      <c r="O213">
        <f t="shared" si="17"/>
        <v>4</v>
      </c>
      <c r="P213" t="str">
        <f t="shared" si="19"/>
        <v>4Q15</v>
      </c>
    </row>
    <row r="214" spans="1:16" x14ac:dyDescent="0.2">
      <c r="A214" t="str">
        <f t="shared" si="18"/>
        <v>EE.4Q15</v>
      </c>
      <c r="B214" t="s">
        <v>84</v>
      </c>
      <c r="D214" s="4" t="s">
        <v>27</v>
      </c>
      <c r="E214" s="7">
        <v>0.75</v>
      </c>
      <c r="F214" s="7">
        <v>38.840000000000003</v>
      </c>
      <c r="G214" s="7">
        <v>1.6</v>
      </c>
      <c r="H214" s="7">
        <v>40.424525000000003</v>
      </c>
      <c r="I214" s="7" t="s">
        <v>96</v>
      </c>
      <c r="J214" s="16">
        <v>1.5700885510000002</v>
      </c>
      <c r="K214" s="16">
        <v>39.579933221231421</v>
      </c>
      <c r="L214" s="18">
        <v>42307</v>
      </c>
      <c r="M214">
        <f t="shared" si="15"/>
        <v>10</v>
      </c>
      <c r="N214">
        <f t="shared" si="16"/>
        <v>2015</v>
      </c>
      <c r="O214">
        <f t="shared" si="17"/>
        <v>4</v>
      </c>
      <c r="P214" t="str">
        <f t="shared" si="19"/>
        <v>4Q15</v>
      </c>
    </row>
    <row r="215" spans="1:16" x14ac:dyDescent="0.2">
      <c r="A215" t="str">
        <f t="shared" si="18"/>
        <v>HE.4Q15</v>
      </c>
      <c r="B215" t="s">
        <v>84</v>
      </c>
      <c r="D215" s="4" t="s">
        <v>37</v>
      </c>
      <c r="E215" s="7">
        <v>0.8</v>
      </c>
      <c r="F215" s="7">
        <v>29.58</v>
      </c>
      <c r="G215" s="7">
        <v>3.2</v>
      </c>
      <c r="H215" s="7">
        <v>107.45664499999999</v>
      </c>
      <c r="I215" s="7" t="s">
        <v>96</v>
      </c>
      <c r="J215" s="16">
        <v>3.1785675590999993</v>
      </c>
      <c r="K215" s="16">
        <v>29.779451982704284</v>
      </c>
      <c r="L215" s="18">
        <v>42307</v>
      </c>
      <c r="M215">
        <f t="shared" si="15"/>
        <v>10</v>
      </c>
      <c r="N215">
        <f t="shared" si="16"/>
        <v>2015</v>
      </c>
      <c r="O215">
        <f t="shared" si="17"/>
        <v>4</v>
      </c>
      <c r="P215" t="str">
        <f t="shared" si="19"/>
        <v>4Q15</v>
      </c>
    </row>
    <row r="216" spans="1:16" x14ac:dyDescent="0.2">
      <c r="A216" t="str">
        <f t="shared" si="18"/>
        <v>IDA.4Q15</v>
      </c>
      <c r="B216" t="s">
        <v>84</v>
      </c>
      <c r="D216" s="4" t="s">
        <v>38</v>
      </c>
      <c r="E216" s="7">
        <v>0.8</v>
      </c>
      <c r="F216" s="7">
        <v>69</v>
      </c>
      <c r="G216" s="7">
        <v>3.5</v>
      </c>
      <c r="H216" s="7">
        <v>50.341399000000003</v>
      </c>
      <c r="I216" s="7" t="s">
        <v>96</v>
      </c>
      <c r="J216" s="16">
        <v>3.4735565310000003</v>
      </c>
      <c r="K216" s="16">
        <v>69.525282759821593</v>
      </c>
      <c r="L216" s="18">
        <v>42307</v>
      </c>
      <c r="M216">
        <f t="shared" si="15"/>
        <v>10</v>
      </c>
      <c r="N216">
        <f t="shared" si="16"/>
        <v>2015</v>
      </c>
      <c r="O216">
        <f t="shared" si="17"/>
        <v>4</v>
      </c>
      <c r="P216" t="str">
        <f t="shared" si="19"/>
        <v>4Q15</v>
      </c>
    </row>
    <row r="217" spans="1:16" x14ac:dyDescent="0.2">
      <c r="A217" t="str">
        <f t="shared" si="18"/>
        <v>NWE.4Q15</v>
      </c>
      <c r="B217" t="s">
        <v>84</v>
      </c>
      <c r="D217" s="4" t="s">
        <v>46</v>
      </c>
      <c r="E217" s="7">
        <v>0.7</v>
      </c>
      <c r="F217" s="7">
        <v>56.86</v>
      </c>
      <c r="G217" s="7">
        <v>2.7</v>
      </c>
      <c r="H217" s="7">
        <v>47.063574000000003</v>
      </c>
      <c r="I217" s="7" t="s">
        <v>96</v>
      </c>
      <c r="J217" s="16">
        <v>2.6760348176400002</v>
      </c>
      <c r="K217" s="16">
        <v>57.369208721802551</v>
      </c>
      <c r="L217" s="18">
        <v>42307</v>
      </c>
      <c r="M217">
        <f t="shared" si="15"/>
        <v>10</v>
      </c>
      <c r="N217">
        <f t="shared" si="16"/>
        <v>2015</v>
      </c>
      <c r="O217">
        <f t="shared" si="17"/>
        <v>4</v>
      </c>
      <c r="P217" t="str">
        <f t="shared" si="19"/>
        <v>4Q15</v>
      </c>
    </row>
    <row r="218" spans="1:16" x14ac:dyDescent="0.2">
      <c r="A218" t="str">
        <f t="shared" si="18"/>
        <v>PCG.4Q15</v>
      </c>
      <c r="B218" t="s">
        <v>84</v>
      </c>
      <c r="D218" s="4" t="s">
        <v>50</v>
      </c>
      <c r="E218" s="7">
        <v>0.65</v>
      </c>
      <c r="F218" s="7">
        <v>54.33</v>
      </c>
      <c r="G218" s="7">
        <v>26</v>
      </c>
      <c r="H218" s="7">
        <v>482.01005600000002</v>
      </c>
      <c r="I218" s="7" t="s">
        <v>95</v>
      </c>
      <c r="J218" s="16">
        <v>26.187606342480002</v>
      </c>
      <c r="K218" s="16">
        <v>53.940783343325101</v>
      </c>
      <c r="L218" s="18">
        <v>42307</v>
      </c>
      <c r="M218">
        <f t="shared" si="15"/>
        <v>10</v>
      </c>
      <c r="N218">
        <f t="shared" si="16"/>
        <v>2015</v>
      </c>
      <c r="O218">
        <f t="shared" si="17"/>
        <v>4</v>
      </c>
      <c r="P218" t="str">
        <f t="shared" si="19"/>
        <v>4Q15</v>
      </c>
    </row>
    <row r="219" spans="1:16" x14ac:dyDescent="0.2">
      <c r="A219" t="str">
        <f t="shared" si="18"/>
        <v>PNW.4Q15</v>
      </c>
      <c r="B219" t="s">
        <v>84</v>
      </c>
      <c r="D219" s="4" t="s">
        <v>51</v>
      </c>
      <c r="E219" s="7">
        <v>0.75</v>
      </c>
      <c r="F219" s="7">
        <v>65.739999999999995</v>
      </c>
      <c r="G219" s="7">
        <v>7.3</v>
      </c>
      <c r="H219" s="7">
        <v>110.813659</v>
      </c>
      <c r="I219" s="7" t="s">
        <v>95</v>
      </c>
      <c r="J219" s="16">
        <v>7.2848899426599996</v>
      </c>
      <c r="K219" s="16">
        <v>65.876355549273939</v>
      </c>
      <c r="L219" s="18">
        <v>42307</v>
      </c>
      <c r="M219">
        <f t="shared" si="15"/>
        <v>10</v>
      </c>
      <c r="N219">
        <f t="shared" si="16"/>
        <v>2015</v>
      </c>
      <c r="O219">
        <f t="shared" si="17"/>
        <v>4</v>
      </c>
      <c r="P219" t="str">
        <f t="shared" si="19"/>
        <v>4Q15</v>
      </c>
    </row>
    <row r="220" spans="1:16" x14ac:dyDescent="0.2">
      <c r="A220" t="str">
        <f t="shared" si="18"/>
        <v>PNM.4Q15</v>
      </c>
      <c r="B220" t="s">
        <v>84</v>
      </c>
      <c r="D220" s="4" t="s">
        <v>52</v>
      </c>
      <c r="E220" s="7">
        <v>0.85</v>
      </c>
      <c r="F220" s="7">
        <v>28.53</v>
      </c>
      <c r="G220" s="7">
        <v>2.2999999999999998</v>
      </c>
      <c r="H220" s="7">
        <v>79.653623999999994</v>
      </c>
      <c r="I220" s="7" t="s">
        <v>96</v>
      </c>
      <c r="J220" s="16">
        <v>2.2725178927199998</v>
      </c>
      <c r="K220" s="16">
        <v>28.875020174851052</v>
      </c>
      <c r="L220" s="18">
        <v>42307</v>
      </c>
      <c r="M220">
        <f t="shared" si="15"/>
        <v>10</v>
      </c>
      <c r="N220">
        <f t="shared" si="16"/>
        <v>2015</v>
      </c>
      <c r="O220">
        <f t="shared" si="17"/>
        <v>4</v>
      </c>
      <c r="P220" t="str">
        <f t="shared" si="19"/>
        <v>4Q15</v>
      </c>
    </row>
    <row r="221" spans="1:16" x14ac:dyDescent="0.2">
      <c r="A221" t="str">
        <f t="shared" si="18"/>
        <v>POR.4Q15</v>
      </c>
      <c r="B221" t="s">
        <v>84</v>
      </c>
      <c r="D221" s="4" t="s">
        <v>53</v>
      </c>
      <c r="E221" s="7">
        <v>0.8</v>
      </c>
      <c r="F221" s="7">
        <v>38.68</v>
      </c>
      <c r="G221" s="7">
        <v>3.4</v>
      </c>
      <c r="H221" s="7">
        <v>88.765889000000001</v>
      </c>
      <c r="I221" s="7" t="s">
        <v>96</v>
      </c>
      <c r="J221" s="16">
        <v>3.43346458652</v>
      </c>
      <c r="K221" s="16">
        <v>38.303001730766191</v>
      </c>
      <c r="L221" s="18">
        <v>42307</v>
      </c>
      <c r="M221">
        <f t="shared" si="15"/>
        <v>10</v>
      </c>
      <c r="N221">
        <f t="shared" si="16"/>
        <v>2015</v>
      </c>
      <c r="O221">
        <f t="shared" si="17"/>
        <v>4</v>
      </c>
      <c r="P221" t="str">
        <f t="shared" si="19"/>
        <v>4Q15</v>
      </c>
    </row>
    <row r="222" spans="1:16" x14ac:dyDescent="0.2">
      <c r="A222" t="str">
        <f t="shared" si="18"/>
        <v>SRE.4Q15</v>
      </c>
      <c r="B222" t="s">
        <v>84</v>
      </c>
      <c r="D222" s="4" t="s">
        <v>58</v>
      </c>
      <c r="E222" s="7">
        <v>0.8</v>
      </c>
      <c r="F222" s="7">
        <v>101.46</v>
      </c>
      <c r="G222" s="7">
        <v>25</v>
      </c>
      <c r="H222" s="7">
        <v>247.915696</v>
      </c>
      <c r="I222" s="7" t="s">
        <v>95</v>
      </c>
      <c r="J222" s="16">
        <v>25.153526516159996</v>
      </c>
      <c r="K222" s="16">
        <v>100.84073095557451</v>
      </c>
      <c r="L222" s="18">
        <v>42307</v>
      </c>
      <c r="M222">
        <f t="shared" si="15"/>
        <v>10</v>
      </c>
      <c r="N222">
        <f t="shared" si="16"/>
        <v>2015</v>
      </c>
      <c r="O222">
        <f t="shared" si="17"/>
        <v>4</v>
      </c>
      <c r="P222" t="str">
        <f t="shared" si="19"/>
        <v>4Q15</v>
      </c>
    </row>
    <row r="223" spans="1:16" x14ac:dyDescent="0.2">
      <c r="A223" t="str">
        <f t="shared" si="18"/>
        <v>XEL.4Q15</v>
      </c>
      <c r="B223" t="s">
        <v>84</v>
      </c>
      <c r="D223" s="4" t="s">
        <v>72</v>
      </c>
      <c r="E223" s="7">
        <v>0.65</v>
      </c>
      <c r="F223" s="7">
        <v>36.630000000000003</v>
      </c>
      <c r="G223" s="7">
        <v>19</v>
      </c>
      <c r="H223" s="7">
        <v>507.211342</v>
      </c>
      <c r="I223" s="7" t="s">
        <v>95</v>
      </c>
      <c r="J223" s="16">
        <v>18.57915145746</v>
      </c>
      <c r="K223" s="16">
        <v>37.459730149330923</v>
      </c>
      <c r="L223" s="18">
        <v>42307</v>
      </c>
      <c r="M223">
        <f t="shared" si="15"/>
        <v>10</v>
      </c>
      <c r="N223">
        <f t="shared" si="16"/>
        <v>2015</v>
      </c>
      <c r="O223">
        <f t="shared" si="17"/>
        <v>4</v>
      </c>
      <c r="P223" t="str">
        <f t="shared" si="19"/>
        <v>4Q15</v>
      </c>
    </row>
    <row r="224" spans="1:16" x14ac:dyDescent="0.2">
      <c r="A224" t="str">
        <f t="shared" si="18"/>
        <v>ED.4Q15</v>
      </c>
      <c r="B224" t="s">
        <v>83</v>
      </c>
      <c r="D224" s="4" t="s">
        <v>20</v>
      </c>
      <c r="E224" s="7">
        <v>0.6</v>
      </c>
      <c r="F224" s="7">
        <v>62.67</v>
      </c>
      <c r="G224" s="7">
        <v>18</v>
      </c>
      <c r="H224" s="7">
        <v>293.19225799999998</v>
      </c>
      <c r="I224" s="7" t="s">
        <v>95</v>
      </c>
      <c r="J224" s="16">
        <v>18.374358808860002</v>
      </c>
      <c r="K224" s="16">
        <v>61.39316270759101</v>
      </c>
      <c r="L224" s="18">
        <v>42328</v>
      </c>
      <c r="M224">
        <f t="shared" si="15"/>
        <v>11</v>
      </c>
      <c r="N224">
        <f t="shared" si="16"/>
        <v>2015</v>
      </c>
      <c r="O224">
        <f t="shared" si="17"/>
        <v>4</v>
      </c>
      <c r="P224" t="str">
        <f t="shared" si="19"/>
        <v>4Q15</v>
      </c>
    </row>
    <row r="225" spans="1:16" x14ac:dyDescent="0.2">
      <c r="A225" t="str">
        <f t="shared" si="18"/>
        <v>D.4Q15</v>
      </c>
      <c r="B225" t="s">
        <v>83</v>
      </c>
      <c r="D225" s="4" t="s">
        <v>23</v>
      </c>
      <c r="E225" s="7">
        <v>0.78</v>
      </c>
      <c r="F225" s="7">
        <v>67.8</v>
      </c>
      <c r="G225" s="7">
        <v>40</v>
      </c>
      <c r="H225" s="7">
        <v>595.33361000000002</v>
      </c>
      <c r="I225" s="7" t="s">
        <v>95</v>
      </c>
      <c r="J225" s="16">
        <v>40.363618757999994</v>
      </c>
      <c r="K225" s="16">
        <v>67.189218495491957</v>
      </c>
      <c r="L225" s="18">
        <v>42328</v>
      </c>
      <c r="M225">
        <f t="shared" si="15"/>
        <v>11</v>
      </c>
      <c r="N225">
        <f t="shared" si="16"/>
        <v>2015</v>
      </c>
      <c r="O225">
        <f t="shared" si="17"/>
        <v>4</v>
      </c>
      <c r="P225" t="str">
        <f t="shared" si="19"/>
        <v>4Q15</v>
      </c>
    </row>
    <row r="226" spans="1:16" x14ac:dyDescent="0.2">
      <c r="A226" t="str">
        <f t="shared" si="18"/>
        <v>DUK.4Q15</v>
      </c>
      <c r="B226" t="s">
        <v>83</v>
      </c>
      <c r="D226" s="4" t="s">
        <v>25</v>
      </c>
      <c r="E226" s="7">
        <v>0.5</v>
      </c>
      <c r="F226" s="7">
        <v>67.37</v>
      </c>
      <c r="G226" s="7">
        <v>46</v>
      </c>
      <c r="H226" s="7">
        <v>688.33437800000002</v>
      </c>
      <c r="I226" s="7" t="s">
        <v>95</v>
      </c>
      <c r="J226" s="16">
        <v>46.373087045860004</v>
      </c>
      <c r="K226" s="16">
        <v>66.827985743870542</v>
      </c>
      <c r="L226" s="18">
        <v>42328</v>
      </c>
      <c r="M226">
        <f t="shared" si="15"/>
        <v>11</v>
      </c>
      <c r="N226">
        <f t="shared" si="16"/>
        <v>2015</v>
      </c>
      <c r="O226">
        <f t="shared" si="17"/>
        <v>4</v>
      </c>
      <c r="P226" t="str">
        <f t="shared" si="19"/>
        <v>4Q15</v>
      </c>
    </row>
    <row r="227" spans="1:16" x14ac:dyDescent="0.2">
      <c r="A227" t="str">
        <f t="shared" si="18"/>
        <v>ES.4Q15</v>
      </c>
      <c r="B227" t="s">
        <v>83</v>
      </c>
      <c r="D227" s="4" t="s">
        <v>31</v>
      </c>
      <c r="E227" s="7">
        <v>0.75</v>
      </c>
      <c r="F227" s="7">
        <v>50.37</v>
      </c>
      <c r="G227" s="7">
        <v>16</v>
      </c>
      <c r="H227" s="7">
        <v>317.17316399999999</v>
      </c>
      <c r="I227" s="7" t="s">
        <v>95</v>
      </c>
      <c r="J227" s="16">
        <v>15.97601227068</v>
      </c>
      <c r="K227" s="16">
        <v>50.445629756999239</v>
      </c>
      <c r="L227" s="18">
        <v>42328</v>
      </c>
      <c r="M227">
        <f t="shared" si="15"/>
        <v>11</v>
      </c>
      <c r="N227">
        <f t="shared" si="16"/>
        <v>2015</v>
      </c>
      <c r="O227">
        <f t="shared" si="17"/>
        <v>4</v>
      </c>
      <c r="P227" t="str">
        <f t="shared" si="19"/>
        <v>4Q15</v>
      </c>
    </row>
    <row r="228" spans="1:16" x14ac:dyDescent="0.2">
      <c r="A228" t="str">
        <f t="shared" si="18"/>
        <v>EXC.4Q15</v>
      </c>
      <c r="B228" t="s">
        <v>83</v>
      </c>
      <c r="D228" s="4" t="s">
        <v>32</v>
      </c>
      <c r="E228" s="7">
        <v>0.7</v>
      </c>
      <c r="F228" s="7">
        <v>28.74</v>
      </c>
      <c r="G228" s="7">
        <v>25</v>
      </c>
      <c r="H228" s="7">
        <v>861.61773100000005</v>
      </c>
      <c r="I228" s="7" t="s">
        <v>95</v>
      </c>
      <c r="J228" s="16">
        <v>24.762893588940003</v>
      </c>
      <c r="K228" s="16">
        <v>29.015187478772994</v>
      </c>
      <c r="L228" s="18">
        <v>42328</v>
      </c>
      <c r="M228">
        <f t="shared" si="15"/>
        <v>11</v>
      </c>
      <c r="N228">
        <f t="shared" si="16"/>
        <v>2015</v>
      </c>
      <c r="O228">
        <f t="shared" si="17"/>
        <v>4</v>
      </c>
      <c r="P228" t="str">
        <f t="shared" si="19"/>
        <v>4Q15</v>
      </c>
    </row>
    <row r="229" spans="1:16" x14ac:dyDescent="0.2">
      <c r="A229" t="str">
        <f t="shared" si="18"/>
        <v>FE.4Q15</v>
      </c>
      <c r="B229" t="s">
        <v>83</v>
      </c>
      <c r="D229" s="4" t="s">
        <v>33</v>
      </c>
      <c r="E229" s="7">
        <v>0.7</v>
      </c>
      <c r="F229" s="7">
        <v>29.48</v>
      </c>
      <c r="G229" s="7">
        <v>12</v>
      </c>
      <c r="H229" s="7">
        <v>422.45336099999997</v>
      </c>
      <c r="I229" s="7" t="s">
        <v>95</v>
      </c>
      <c r="J229" s="16">
        <v>12.453925082279998</v>
      </c>
      <c r="K229" s="16">
        <v>28.405502495221004</v>
      </c>
      <c r="L229" s="18">
        <v>42328</v>
      </c>
      <c r="M229">
        <f t="shared" ref="M229:M247" si="20">MONTH(L229)</f>
        <v>11</v>
      </c>
      <c r="N229">
        <f t="shared" ref="N229:N247" si="21">YEAR(L229)</f>
        <v>2015</v>
      </c>
      <c r="O229">
        <f t="shared" ref="O229:O247" si="22">CHOOSE(M229,1,1,1,2,2,2,3,3,3,4,4,4)</f>
        <v>4</v>
      </c>
      <c r="P229" t="str">
        <f t="shared" si="19"/>
        <v>4Q15</v>
      </c>
    </row>
    <row r="230" spans="1:16" x14ac:dyDescent="0.2">
      <c r="A230" t="str">
        <f t="shared" si="18"/>
        <v>NEE.4Q15</v>
      </c>
      <c r="B230" t="s">
        <v>83</v>
      </c>
      <c r="D230" s="4" t="s">
        <v>43</v>
      </c>
      <c r="E230" s="7">
        <v>0.75</v>
      </c>
      <c r="F230" s="7">
        <v>99</v>
      </c>
      <c r="G230" s="7">
        <v>46</v>
      </c>
      <c r="H230" s="7">
        <v>460.53590600000001</v>
      </c>
      <c r="I230" s="7" t="s">
        <v>95</v>
      </c>
      <c r="J230" s="16">
        <v>45.593054693999996</v>
      </c>
      <c r="K230" s="16">
        <v>99.883634263253299</v>
      </c>
      <c r="L230" s="18">
        <v>42328</v>
      </c>
      <c r="M230">
        <f t="shared" si="20"/>
        <v>11</v>
      </c>
      <c r="N230">
        <f t="shared" si="21"/>
        <v>2015</v>
      </c>
      <c r="O230">
        <f t="shared" si="22"/>
        <v>4</v>
      </c>
      <c r="P230" t="str">
        <f t="shared" si="19"/>
        <v>4Q15</v>
      </c>
    </row>
    <row r="231" spans="1:16" x14ac:dyDescent="0.2">
      <c r="A231" t="str">
        <f t="shared" si="18"/>
        <v>PPL.4Q15</v>
      </c>
      <c r="B231" t="s">
        <v>83</v>
      </c>
      <c r="D231" s="4" t="s">
        <v>54</v>
      </c>
      <c r="E231" s="7">
        <v>0.7</v>
      </c>
      <c r="F231" s="7">
        <v>33.28</v>
      </c>
      <c r="G231" s="7">
        <v>22</v>
      </c>
      <c r="H231" s="7">
        <v>672.84558400000003</v>
      </c>
      <c r="I231" s="7" t="s">
        <v>95</v>
      </c>
      <c r="J231" s="16">
        <v>22.392301035520003</v>
      </c>
      <c r="K231" s="16">
        <v>32.696952351551737</v>
      </c>
      <c r="L231" s="18">
        <v>42328</v>
      </c>
      <c r="M231">
        <f t="shared" si="20"/>
        <v>11</v>
      </c>
      <c r="N231">
        <f t="shared" si="21"/>
        <v>2015</v>
      </c>
      <c r="O231">
        <f t="shared" si="22"/>
        <v>4</v>
      </c>
      <c r="P231" t="str">
        <f t="shared" si="19"/>
        <v>4Q15</v>
      </c>
    </row>
    <row r="232" spans="1:16" x14ac:dyDescent="0.2">
      <c r="A232" t="str">
        <f t="shared" si="18"/>
        <v>PEG.4Q15</v>
      </c>
      <c r="B232" t="s">
        <v>83</v>
      </c>
      <c r="D232" s="4" t="s">
        <v>55</v>
      </c>
      <c r="E232" s="7">
        <v>0.75</v>
      </c>
      <c r="F232" s="7">
        <v>38.909999999999997</v>
      </c>
      <c r="G232" s="7">
        <v>20</v>
      </c>
      <c r="H232" s="7">
        <v>505.96185600000001</v>
      </c>
      <c r="I232" s="7" t="s">
        <v>95</v>
      </c>
      <c r="J232" s="16">
        <v>19.68697581696</v>
      </c>
      <c r="K232" s="16">
        <v>39.528671505229042</v>
      </c>
      <c r="L232" s="18">
        <v>42328</v>
      </c>
      <c r="M232">
        <f t="shared" si="20"/>
        <v>11</v>
      </c>
      <c r="N232">
        <f t="shared" si="21"/>
        <v>2015</v>
      </c>
      <c r="O232">
        <f t="shared" si="22"/>
        <v>4</v>
      </c>
      <c r="P232" t="str">
        <f t="shared" si="19"/>
        <v>4Q15</v>
      </c>
    </row>
    <row r="233" spans="1:16" x14ac:dyDescent="0.2">
      <c r="A233" t="str">
        <f t="shared" si="18"/>
        <v>SCG.4Q15</v>
      </c>
      <c r="B233" t="s">
        <v>83</v>
      </c>
      <c r="D233" s="4" t="s">
        <v>57</v>
      </c>
      <c r="E233" s="7">
        <v>0.75</v>
      </c>
      <c r="F233" s="7">
        <v>59.63</v>
      </c>
      <c r="G233" s="7">
        <v>8.5</v>
      </c>
      <c r="H233" s="7">
        <v>142.91691700000001</v>
      </c>
      <c r="I233" s="7" t="s">
        <v>95</v>
      </c>
      <c r="J233" s="16">
        <v>8.5221357607100021</v>
      </c>
      <c r="K233" s="16">
        <v>59.475114482073522</v>
      </c>
      <c r="L233" s="18">
        <v>42328</v>
      </c>
      <c r="M233">
        <f t="shared" si="20"/>
        <v>11</v>
      </c>
      <c r="N233">
        <f t="shared" si="21"/>
        <v>2015</v>
      </c>
      <c r="O233">
        <f t="shared" si="22"/>
        <v>4</v>
      </c>
      <c r="P233" t="str">
        <f t="shared" si="19"/>
        <v>4Q15</v>
      </c>
    </row>
    <row r="234" spans="1:16" x14ac:dyDescent="0.2">
      <c r="A234" t="str">
        <f t="shared" si="18"/>
        <v>SO.4Q15</v>
      </c>
      <c r="B234" t="s">
        <v>83</v>
      </c>
      <c r="D234" s="4" t="s">
        <v>61</v>
      </c>
      <c r="E234" s="7">
        <v>0.6</v>
      </c>
      <c r="F234" s="7">
        <v>44.44</v>
      </c>
      <c r="G234" s="7">
        <v>40</v>
      </c>
      <c r="H234" s="7">
        <v>908.42480799999998</v>
      </c>
      <c r="I234" s="7" t="s">
        <v>95</v>
      </c>
      <c r="J234" s="16">
        <v>40.370398467519998</v>
      </c>
      <c r="K234" s="16">
        <v>44.032262932211779</v>
      </c>
      <c r="L234" s="18">
        <v>42328</v>
      </c>
      <c r="M234">
        <f t="shared" si="20"/>
        <v>11</v>
      </c>
      <c r="N234">
        <f t="shared" si="21"/>
        <v>2015</v>
      </c>
      <c r="O234">
        <f t="shared" si="22"/>
        <v>4</v>
      </c>
      <c r="P234" t="str">
        <f t="shared" si="19"/>
        <v>4Q15</v>
      </c>
    </row>
    <row r="235" spans="1:16" x14ac:dyDescent="0.2">
      <c r="A235" t="str">
        <f t="shared" si="18"/>
        <v>ALE.4Q15</v>
      </c>
      <c r="B235" t="s">
        <v>80</v>
      </c>
      <c r="D235" s="4" t="s">
        <v>2</v>
      </c>
      <c r="E235" s="7">
        <v>0.8</v>
      </c>
      <c r="F235" s="7">
        <v>50.15</v>
      </c>
      <c r="G235" s="7">
        <v>2.5</v>
      </c>
      <c r="H235" s="7">
        <v>48.965561999999998</v>
      </c>
      <c r="I235" s="7" t="s">
        <v>96</v>
      </c>
      <c r="J235" s="16">
        <v>2.4556229343</v>
      </c>
      <c r="K235" s="16">
        <v>51.056291358404096</v>
      </c>
      <c r="L235" s="17">
        <v>42356</v>
      </c>
      <c r="M235">
        <f t="shared" si="20"/>
        <v>12</v>
      </c>
      <c r="N235">
        <f t="shared" si="21"/>
        <v>2015</v>
      </c>
      <c r="O235">
        <f t="shared" si="22"/>
        <v>4</v>
      </c>
      <c r="P235" t="str">
        <f t="shared" si="19"/>
        <v>4Q15</v>
      </c>
    </row>
    <row r="236" spans="1:16" x14ac:dyDescent="0.2">
      <c r="A236" t="str">
        <f t="shared" si="18"/>
        <v>LNT.4Q15</v>
      </c>
      <c r="B236" t="s">
        <v>80</v>
      </c>
      <c r="D236" s="4" t="s">
        <v>3</v>
      </c>
      <c r="E236" s="7">
        <v>0.8</v>
      </c>
      <c r="F236" s="7">
        <v>60.69</v>
      </c>
      <c r="G236" s="7">
        <v>6.9</v>
      </c>
      <c r="H236" s="7">
        <v>113.36042500000001</v>
      </c>
      <c r="I236" s="7" t="s">
        <v>95</v>
      </c>
      <c r="J236" s="16">
        <v>6.8798441932500003</v>
      </c>
      <c r="K236" s="16">
        <v>60.867802850950852</v>
      </c>
      <c r="L236" s="17">
        <v>42356</v>
      </c>
      <c r="M236">
        <f t="shared" si="20"/>
        <v>12</v>
      </c>
      <c r="N236">
        <f t="shared" si="21"/>
        <v>2015</v>
      </c>
      <c r="O236">
        <f t="shared" si="22"/>
        <v>4</v>
      </c>
      <c r="P236" t="str">
        <f t="shared" si="19"/>
        <v>4Q15</v>
      </c>
    </row>
    <row r="237" spans="1:16" x14ac:dyDescent="0.2">
      <c r="A237" t="str">
        <f t="shared" si="18"/>
        <v>AEE.4Q15</v>
      </c>
      <c r="B237" t="s">
        <v>80</v>
      </c>
      <c r="D237" s="4" t="s">
        <v>4</v>
      </c>
      <c r="E237" s="7">
        <v>0.75</v>
      </c>
      <c r="F237" s="7">
        <v>42.74</v>
      </c>
      <c r="G237" s="7">
        <v>10.4</v>
      </c>
      <c r="H237" s="7">
        <v>242.63479799999999</v>
      </c>
      <c r="I237" s="7" t="s">
        <v>95</v>
      </c>
      <c r="J237" s="16">
        <v>10.37021126652</v>
      </c>
      <c r="K237" s="16">
        <v>42.862771893090134</v>
      </c>
      <c r="L237" s="17">
        <v>42356</v>
      </c>
      <c r="M237">
        <f t="shared" si="20"/>
        <v>12</v>
      </c>
      <c r="N237">
        <f t="shared" si="21"/>
        <v>2015</v>
      </c>
      <c r="O237">
        <f t="shared" si="22"/>
        <v>4</v>
      </c>
      <c r="P237" t="str">
        <f t="shared" si="19"/>
        <v>4Q15</v>
      </c>
    </row>
    <row r="238" spans="1:16" x14ac:dyDescent="0.2">
      <c r="A238" t="str">
        <f t="shared" si="18"/>
        <v>AEP.4Q15</v>
      </c>
      <c r="B238" t="s">
        <v>80</v>
      </c>
      <c r="D238" s="4" t="s">
        <v>5</v>
      </c>
      <c r="E238" s="7">
        <v>0.7</v>
      </c>
      <c r="F238" s="7">
        <v>55.88</v>
      </c>
      <c r="G238" s="7">
        <v>27</v>
      </c>
      <c r="H238" s="7">
        <v>490.81740200000002</v>
      </c>
      <c r="I238" s="7" t="s">
        <v>95</v>
      </c>
      <c r="J238" s="16">
        <v>27.42687642376</v>
      </c>
      <c r="K238" s="16">
        <v>55.010274472705028</v>
      </c>
      <c r="L238" s="17">
        <v>42356</v>
      </c>
      <c r="M238">
        <f t="shared" si="20"/>
        <v>12</v>
      </c>
      <c r="N238">
        <f t="shared" si="21"/>
        <v>2015</v>
      </c>
      <c r="O238">
        <f t="shared" si="22"/>
        <v>4</v>
      </c>
      <c r="P238" t="str">
        <f t="shared" si="19"/>
        <v>4Q15</v>
      </c>
    </row>
    <row r="239" spans="1:16" x14ac:dyDescent="0.2">
      <c r="A239" t="str">
        <f t="shared" si="18"/>
        <v>CNP.4Q15</v>
      </c>
      <c r="B239" t="s">
        <v>80</v>
      </c>
      <c r="D239" s="4" t="s">
        <v>16</v>
      </c>
      <c r="E239" s="7">
        <v>0.85</v>
      </c>
      <c r="F239" s="7">
        <v>16.34</v>
      </c>
      <c r="G239" s="7">
        <v>7</v>
      </c>
      <c r="H239" s="7">
        <v>430.26219099999997</v>
      </c>
      <c r="I239" s="7" t="s">
        <v>95</v>
      </c>
      <c r="J239" s="16">
        <v>7.0304842009400002</v>
      </c>
      <c r="K239" s="16">
        <v>16.269149710158938</v>
      </c>
      <c r="L239" s="17">
        <v>42356</v>
      </c>
      <c r="M239">
        <f t="shared" si="20"/>
        <v>12</v>
      </c>
      <c r="N239">
        <f t="shared" si="21"/>
        <v>2015</v>
      </c>
      <c r="O239">
        <f t="shared" si="22"/>
        <v>4</v>
      </c>
      <c r="P239" t="str">
        <f t="shared" si="19"/>
        <v>4Q15</v>
      </c>
    </row>
    <row r="240" spans="1:16" x14ac:dyDescent="0.2">
      <c r="A240" t="str">
        <f t="shared" si="18"/>
        <v>CMS.4Q15</v>
      </c>
      <c r="B240" t="s">
        <v>80</v>
      </c>
      <c r="D240" s="4" t="s">
        <v>18</v>
      </c>
      <c r="E240" s="7">
        <v>0.75</v>
      </c>
      <c r="F240" s="7">
        <v>35.380000000000003</v>
      </c>
      <c r="G240" s="7">
        <v>9.8000000000000007</v>
      </c>
      <c r="H240" s="7">
        <v>277.10000000000002</v>
      </c>
      <c r="I240" s="7" t="s">
        <v>95</v>
      </c>
      <c r="J240" s="16">
        <v>9.8037980000000005</v>
      </c>
      <c r="K240" s="16">
        <v>35.36629375676651</v>
      </c>
      <c r="L240" s="17">
        <v>42356</v>
      </c>
      <c r="M240">
        <f t="shared" si="20"/>
        <v>12</v>
      </c>
      <c r="N240">
        <f t="shared" si="21"/>
        <v>2015</v>
      </c>
      <c r="O240">
        <f t="shared" si="22"/>
        <v>4</v>
      </c>
      <c r="P240" t="str">
        <f t="shared" si="19"/>
        <v>4Q15</v>
      </c>
    </row>
    <row r="241" spans="1:16" x14ac:dyDescent="0.2">
      <c r="A241" t="str">
        <f t="shared" si="18"/>
        <v>DTE.4Q15</v>
      </c>
      <c r="B241" t="s">
        <v>80</v>
      </c>
      <c r="D241" s="4" t="s">
        <v>24</v>
      </c>
      <c r="E241" s="7">
        <v>0.75</v>
      </c>
      <c r="F241" s="7">
        <v>80.62</v>
      </c>
      <c r="G241" s="7">
        <v>14</v>
      </c>
      <c r="H241" s="7">
        <v>179.47562500000001</v>
      </c>
      <c r="I241" s="7" t="s">
        <v>95</v>
      </c>
      <c r="J241" s="16">
        <v>14.469324887500001</v>
      </c>
      <c r="K241" s="16">
        <v>78.005021573263775</v>
      </c>
      <c r="L241" s="17">
        <v>42356</v>
      </c>
      <c r="M241">
        <f t="shared" si="20"/>
        <v>12</v>
      </c>
      <c r="N241">
        <f t="shared" si="21"/>
        <v>2015</v>
      </c>
      <c r="O241">
        <f t="shared" si="22"/>
        <v>4</v>
      </c>
      <c r="P241" t="str">
        <f t="shared" si="19"/>
        <v>4Q15</v>
      </c>
    </row>
    <row r="242" spans="1:16" x14ac:dyDescent="0.2">
      <c r="A242" t="str">
        <f t="shared" si="18"/>
        <v>ETR.4Q15</v>
      </c>
      <c r="B242" t="s">
        <v>80</v>
      </c>
      <c r="D242" s="4" t="s">
        <v>29</v>
      </c>
      <c r="E242" s="7">
        <v>0.7</v>
      </c>
      <c r="F242" s="7">
        <v>66.56</v>
      </c>
      <c r="G242" s="7">
        <v>12</v>
      </c>
      <c r="H242" s="7">
        <v>178.38679999999999</v>
      </c>
      <c r="I242" s="7" t="s">
        <v>95</v>
      </c>
      <c r="J242" s="16">
        <v>11.873425407999999</v>
      </c>
      <c r="K242" s="16">
        <v>67.269551334515782</v>
      </c>
      <c r="L242" s="17">
        <v>42356</v>
      </c>
      <c r="M242">
        <f t="shared" si="20"/>
        <v>12</v>
      </c>
      <c r="N242">
        <f t="shared" si="21"/>
        <v>2015</v>
      </c>
      <c r="O242">
        <f t="shared" si="22"/>
        <v>4</v>
      </c>
      <c r="P242" t="str">
        <f t="shared" si="19"/>
        <v>4Q15</v>
      </c>
    </row>
    <row r="243" spans="1:16" x14ac:dyDescent="0.2">
      <c r="A243" t="str">
        <f t="shared" si="18"/>
        <v>MGEE.4Q15</v>
      </c>
      <c r="B243" t="s">
        <v>80</v>
      </c>
      <c r="D243" s="4" t="s">
        <v>39</v>
      </c>
      <c r="E243" s="7">
        <v>0.75</v>
      </c>
      <c r="F243" s="7">
        <v>43.37</v>
      </c>
      <c r="G243" s="7">
        <v>1.5</v>
      </c>
      <c r="H243" s="7">
        <v>34.668370000000003</v>
      </c>
      <c r="I243" s="7" t="s">
        <v>96</v>
      </c>
      <c r="J243" s="16">
        <v>1.5035672068999999</v>
      </c>
      <c r="K243" s="16">
        <v>43.267104856674827</v>
      </c>
      <c r="L243" s="17">
        <v>42356</v>
      </c>
      <c r="M243">
        <f t="shared" si="20"/>
        <v>12</v>
      </c>
      <c r="N243">
        <f t="shared" si="21"/>
        <v>2015</v>
      </c>
      <c r="O243">
        <f t="shared" si="22"/>
        <v>4</v>
      </c>
      <c r="P243" t="str">
        <f t="shared" si="19"/>
        <v>4Q15</v>
      </c>
    </row>
    <row r="244" spans="1:16" x14ac:dyDescent="0.2">
      <c r="A244" t="str">
        <f t="shared" si="18"/>
        <v>OGE.4Q15</v>
      </c>
      <c r="B244" t="s">
        <v>80</v>
      </c>
      <c r="D244" s="4" t="s">
        <v>47</v>
      </c>
      <c r="E244" s="7">
        <v>0.95</v>
      </c>
      <c r="F244" s="7">
        <v>24.62</v>
      </c>
      <c r="G244" s="7">
        <v>4.9000000000000004</v>
      </c>
      <c r="H244" s="7">
        <v>199.702572</v>
      </c>
      <c r="I244" s="7" t="s">
        <v>96</v>
      </c>
      <c r="J244" s="16">
        <v>4.91667732264</v>
      </c>
      <c r="K244" s="16">
        <v>24.536489194540771</v>
      </c>
      <c r="L244" s="17">
        <v>42356</v>
      </c>
      <c r="M244">
        <f t="shared" si="20"/>
        <v>12</v>
      </c>
      <c r="N244">
        <f t="shared" si="21"/>
        <v>2015</v>
      </c>
      <c r="O244">
        <f t="shared" si="22"/>
        <v>4</v>
      </c>
      <c r="P244" t="str">
        <f t="shared" si="19"/>
        <v>4Q15</v>
      </c>
    </row>
    <row r="245" spans="1:16" x14ac:dyDescent="0.2">
      <c r="A245" t="str">
        <f t="shared" si="18"/>
        <v>OTTR.4Q15</v>
      </c>
      <c r="B245" t="s">
        <v>80</v>
      </c>
      <c r="D245" s="4" t="s">
        <v>49</v>
      </c>
      <c r="E245" s="7">
        <v>0.85</v>
      </c>
      <c r="F245" s="7">
        <v>26.56</v>
      </c>
      <c r="G245" s="7">
        <v>1</v>
      </c>
      <c r="H245" s="7">
        <v>37.743952999999998</v>
      </c>
      <c r="I245" s="7" t="s">
        <v>96</v>
      </c>
      <c r="J245" s="16">
        <v>1.0024793916799999</v>
      </c>
      <c r="K245" s="16">
        <v>26.494310227654218</v>
      </c>
      <c r="L245" s="17">
        <v>42356</v>
      </c>
      <c r="M245">
        <f t="shared" si="20"/>
        <v>12</v>
      </c>
      <c r="N245">
        <f t="shared" si="21"/>
        <v>2015</v>
      </c>
      <c r="O245">
        <f t="shared" si="22"/>
        <v>4</v>
      </c>
      <c r="P245" t="str">
        <f t="shared" si="19"/>
        <v>4Q15</v>
      </c>
    </row>
    <row r="246" spans="1:16" x14ac:dyDescent="0.2">
      <c r="A246" t="str">
        <f t="shared" si="18"/>
        <v>VVC.4Q15</v>
      </c>
      <c r="B246" t="s">
        <v>80</v>
      </c>
      <c r="D246" s="4" t="s">
        <v>68</v>
      </c>
      <c r="E246" s="7">
        <v>0.75</v>
      </c>
      <c r="F246" s="7">
        <v>41.7</v>
      </c>
      <c r="G246" s="7">
        <v>3.4</v>
      </c>
      <c r="H246" s="7">
        <v>82.703773999999996</v>
      </c>
      <c r="I246" s="7" t="s">
        <v>96</v>
      </c>
      <c r="J246" s="16">
        <v>3.4487473758</v>
      </c>
      <c r="K246" s="16">
        <v>41.110578581335353</v>
      </c>
      <c r="L246" s="17">
        <v>42356</v>
      </c>
      <c r="M246">
        <f t="shared" si="20"/>
        <v>12</v>
      </c>
      <c r="N246">
        <f t="shared" si="21"/>
        <v>2015</v>
      </c>
      <c r="O246">
        <f t="shared" si="22"/>
        <v>4</v>
      </c>
      <c r="P246" t="str">
        <f t="shared" si="19"/>
        <v>4Q15</v>
      </c>
    </row>
    <row r="247" spans="1:16" x14ac:dyDescent="0.2">
      <c r="A247" t="str">
        <f t="shared" si="18"/>
        <v>WEC.4Q15</v>
      </c>
      <c r="B247" t="s">
        <v>80</v>
      </c>
      <c r="D247" s="4" t="s">
        <v>69</v>
      </c>
      <c r="E247" s="7">
        <v>0.7</v>
      </c>
      <c r="F247" s="7">
        <v>50.5</v>
      </c>
      <c r="G247" s="7">
        <v>16</v>
      </c>
      <c r="H247" s="7">
        <v>315.68445100000002</v>
      </c>
      <c r="I247" s="7" t="s">
        <v>95</v>
      </c>
      <c r="J247" s="16">
        <v>15.9420647755</v>
      </c>
      <c r="K247" s="16">
        <v>50.68352257869045</v>
      </c>
      <c r="L247" s="17">
        <v>42356</v>
      </c>
      <c r="M247">
        <f t="shared" si="20"/>
        <v>12</v>
      </c>
      <c r="N247">
        <f t="shared" si="21"/>
        <v>2015</v>
      </c>
      <c r="O247">
        <f t="shared" si="22"/>
        <v>4</v>
      </c>
      <c r="P247" t="str">
        <f t="shared" si="19"/>
        <v>4Q15</v>
      </c>
    </row>
    <row r="248" spans="1:16" x14ac:dyDescent="0.2">
      <c r="A248" t="str">
        <f t="shared" si="18"/>
        <v>AVA.1Q16</v>
      </c>
      <c r="B248" t="s">
        <v>84</v>
      </c>
      <c r="D248" s="4" t="s">
        <v>13</v>
      </c>
      <c r="E248" s="7">
        <v>0.8</v>
      </c>
      <c r="F248" s="7">
        <v>35.549999999999997</v>
      </c>
      <c r="G248" s="7">
        <v>2.2000000000000002</v>
      </c>
      <c r="H248" s="7">
        <v>62.306896999999999</v>
      </c>
      <c r="I248" s="7" t="s">
        <v>96</v>
      </c>
      <c r="J248" s="16">
        <v>2.2150101883499995</v>
      </c>
      <c r="K248" s="16">
        <v>35.309092667542089</v>
      </c>
      <c r="L248" s="18">
        <v>42398</v>
      </c>
      <c r="M248">
        <f>MONTH(L248)</f>
        <v>1</v>
      </c>
      <c r="N248">
        <f>YEAR(L248)</f>
        <v>2016</v>
      </c>
      <c r="O248">
        <f>CHOOSE(M248,1,1,1,2,2,2,3,3,3,4,4,4)</f>
        <v>1</v>
      </c>
      <c r="P248" t="str">
        <f t="shared" si="19"/>
        <v>1Q16</v>
      </c>
    </row>
    <row r="249" spans="1:16" x14ac:dyDescent="0.2">
      <c r="A249" t="str">
        <f t="shared" si="18"/>
        <v>BKH.1Q16</v>
      </c>
      <c r="B249" t="s">
        <v>84</v>
      </c>
      <c r="D249" s="4" t="s">
        <v>14</v>
      </c>
      <c r="E249" s="7">
        <v>0.9</v>
      </c>
      <c r="F249" s="7">
        <v>47.47</v>
      </c>
      <c r="G249" s="7">
        <v>2.1</v>
      </c>
      <c r="H249" s="7">
        <v>44.850752</v>
      </c>
      <c r="I249" s="7" t="s">
        <v>96</v>
      </c>
      <c r="J249" s="16">
        <v>2.1290651974399997</v>
      </c>
      <c r="K249" s="16">
        <v>46.821957411104279</v>
      </c>
      <c r="L249" s="18">
        <v>42398</v>
      </c>
      <c r="M249">
        <f t="shared" ref="M249:M312" si="23">MONTH(L249)</f>
        <v>1</v>
      </c>
      <c r="N249">
        <f t="shared" ref="N249:N312" si="24">YEAR(L249)</f>
        <v>2016</v>
      </c>
      <c r="O249">
        <f t="shared" ref="O249:O312" si="25">CHOOSE(M249,1,1,1,2,2,2,3,3,3,4,4,4)</f>
        <v>1</v>
      </c>
      <c r="P249" t="str">
        <f t="shared" si="19"/>
        <v>1Q16</v>
      </c>
    </row>
    <row r="250" spans="1:16" x14ac:dyDescent="0.2">
      <c r="A250" t="str">
        <f t="shared" si="18"/>
        <v>EIX.1Q16</v>
      </c>
      <c r="B250" t="s">
        <v>84</v>
      </c>
      <c r="D250" s="4" t="s">
        <v>26</v>
      </c>
      <c r="E250" s="7">
        <v>0.7</v>
      </c>
      <c r="F250" s="7">
        <v>60.12</v>
      </c>
      <c r="G250" s="7">
        <v>20</v>
      </c>
      <c r="H250" s="7">
        <v>325.81120600000003</v>
      </c>
      <c r="I250" s="7" t="s">
        <v>95</v>
      </c>
      <c r="J250" s="16">
        <v>19.587769704720003</v>
      </c>
      <c r="K250" s="16">
        <v>61.385242839069193</v>
      </c>
      <c r="L250" s="18">
        <v>42398</v>
      </c>
      <c r="M250">
        <f t="shared" si="23"/>
        <v>1</v>
      </c>
      <c r="N250">
        <f t="shared" si="24"/>
        <v>2016</v>
      </c>
      <c r="O250">
        <f t="shared" si="25"/>
        <v>1</v>
      </c>
      <c r="P250" t="str">
        <f t="shared" si="19"/>
        <v>1Q16</v>
      </c>
    </row>
    <row r="251" spans="1:16" x14ac:dyDescent="0.2">
      <c r="A251" t="str">
        <f t="shared" si="18"/>
        <v>EE.1Q16</v>
      </c>
      <c r="B251" t="s">
        <v>84</v>
      </c>
      <c r="D251" s="4" t="s">
        <v>27</v>
      </c>
      <c r="E251" s="7">
        <v>0.75</v>
      </c>
      <c r="F251" s="7">
        <v>38.700000000000003</v>
      </c>
      <c r="G251" s="7">
        <v>1.6</v>
      </c>
      <c r="H251" s="7">
        <v>40.426667999999999</v>
      </c>
      <c r="I251" s="7" t="s">
        <v>96</v>
      </c>
      <c r="J251" s="16">
        <v>1.5645120516000002</v>
      </c>
      <c r="K251" s="16">
        <v>39.577835106271934</v>
      </c>
      <c r="L251" s="18">
        <v>42398</v>
      </c>
      <c r="M251">
        <f t="shared" si="23"/>
        <v>1</v>
      </c>
      <c r="N251">
        <f t="shared" si="24"/>
        <v>2016</v>
      </c>
      <c r="O251">
        <f t="shared" si="25"/>
        <v>1</v>
      </c>
      <c r="P251" t="str">
        <f t="shared" si="19"/>
        <v>1Q16</v>
      </c>
    </row>
    <row r="252" spans="1:16" x14ac:dyDescent="0.2">
      <c r="A252" t="str">
        <f t="shared" si="18"/>
        <v>HE.1Q16</v>
      </c>
      <c r="B252" t="s">
        <v>84</v>
      </c>
      <c r="D252" s="4" t="s">
        <v>37</v>
      </c>
      <c r="E252" s="7">
        <v>0.8</v>
      </c>
      <c r="F252" s="7">
        <v>28.51</v>
      </c>
      <c r="G252" s="7">
        <v>3.1</v>
      </c>
      <c r="H252" s="7">
        <v>107.458641</v>
      </c>
      <c r="I252" s="7" t="s">
        <v>96</v>
      </c>
      <c r="J252" s="16">
        <v>3.0636458549100003</v>
      </c>
      <c r="K252" s="16">
        <v>28.848308252846788</v>
      </c>
      <c r="L252" s="18">
        <v>42398</v>
      </c>
      <c r="M252">
        <f t="shared" si="23"/>
        <v>1</v>
      </c>
      <c r="N252">
        <f t="shared" si="24"/>
        <v>2016</v>
      </c>
      <c r="O252">
        <f t="shared" si="25"/>
        <v>1</v>
      </c>
      <c r="P252" t="str">
        <f t="shared" si="19"/>
        <v>1Q16</v>
      </c>
    </row>
    <row r="253" spans="1:16" x14ac:dyDescent="0.2">
      <c r="A253" t="str">
        <f t="shared" si="18"/>
        <v>IDA.1Q16</v>
      </c>
      <c r="B253" t="s">
        <v>84</v>
      </c>
      <c r="D253" s="4" t="s">
        <v>38</v>
      </c>
      <c r="E253" s="7">
        <v>0.8</v>
      </c>
      <c r="F253" s="7">
        <v>67.59</v>
      </c>
      <c r="G253" s="7">
        <v>3.4</v>
      </c>
      <c r="H253" s="7">
        <v>50.340688</v>
      </c>
      <c r="I253" s="7" t="s">
        <v>96</v>
      </c>
      <c r="J253" s="16">
        <v>3.4025271019200005</v>
      </c>
      <c r="K253" s="16">
        <v>67.539800012268401</v>
      </c>
      <c r="L253" s="18">
        <v>42398</v>
      </c>
      <c r="M253">
        <f t="shared" si="23"/>
        <v>1</v>
      </c>
      <c r="N253">
        <f t="shared" si="24"/>
        <v>2016</v>
      </c>
      <c r="O253">
        <f t="shared" si="25"/>
        <v>1</v>
      </c>
      <c r="P253" t="str">
        <f t="shared" si="19"/>
        <v>1Q16</v>
      </c>
    </row>
    <row r="254" spans="1:16" x14ac:dyDescent="0.2">
      <c r="A254" t="str">
        <f t="shared" si="18"/>
        <v>NWE.1Q16</v>
      </c>
      <c r="B254" t="s">
        <v>84</v>
      </c>
      <c r="D254" s="4" t="s">
        <v>46</v>
      </c>
      <c r="E254" s="7">
        <v>0.7</v>
      </c>
      <c r="F254" s="7">
        <v>54.57</v>
      </c>
      <c r="G254" s="7">
        <v>2.6</v>
      </c>
      <c r="H254" s="7">
        <v>48.167963999999998</v>
      </c>
      <c r="I254" s="7" t="s">
        <v>96</v>
      </c>
      <c r="J254" s="16">
        <v>2.6285257954799999</v>
      </c>
      <c r="K254" s="16">
        <v>53.977784902845393</v>
      </c>
      <c r="L254" s="18">
        <v>42398</v>
      </c>
      <c r="M254">
        <f t="shared" si="23"/>
        <v>1</v>
      </c>
      <c r="N254">
        <f t="shared" si="24"/>
        <v>2016</v>
      </c>
      <c r="O254">
        <f t="shared" si="25"/>
        <v>1</v>
      </c>
      <c r="P254" t="str">
        <f t="shared" si="19"/>
        <v>1Q16</v>
      </c>
    </row>
    <row r="255" spans="1:16" x14ac:dyDescent="0.2">
      <c r="A255" t="str">
        <f t="shared" si="18"/>
        <v>PCG.1Q16</v>
      </c>
      <c r="B255" t="s">
        <v>84</v>
      </c>
      <c r="D255" s="4" t="s">
        <v>50</v>
      </c>
      <c r="E255" s="7">
        <v>0.7</v>
      </c>
      <c r="F255" s="7">
        <v>52.98</v>
      </c>
      <c r="G255" s="7">
        <v>26</v>
      </c>
      <c r="H255" s="7">
        <v>490.45385599999997</v>
      </c>
      <c r="I255" s="7" t="s">
        <v>95</v>
      </c>
      <c r="J255" s="16">
        <v>25.984245290879997</v>
      </c>
      <c r="K255" s="16">
        <v>53.012122714353787</v>
      </c>
      <c r="L255" s="18">
        <v>42398</v>
      </c>
      <c r="M255">
        <f t="shared" si="23"/>
        <v>1</v>
      </c>
      <c r="N255">
        <f t="shared" si="24"/>
        <v>2016</v>
      </c>
      <c r="O255">
        <f t="shared" si="25"/>
        <v>1</v>
      </c>
      <c r="P255" t="str">
        <f t="shared" si="19"/>
        <v>1Q16</v>
      </c>
    </row>
    <row r="256" spans="1:16" x14ac:dyDescent="0.2">
      <c r="A256" t="str">
        <f t="shared" si="18"/>
        <v>PNW.1Q16</v>
      </c>
      <c r="B256" t="s">
        <v>84</v>
      </c>
      <c r="D256" s="4" t="s">
        <v>51</v>
      </c>
      <c r="E256" s="7">
        <v>0.75</v>
      </c>
      <c r="F256" s="7">
        <v>64.88</v>
      </c>
      <c r="G256" s="7">
        <v>7.2</v>
      </c>
      <c r="H256" s="7">
        <v>110.849752</v>
      </c>
      <c r="I256" s="7" t="s">
        <v>95</v>
      </c>
      <c r="J256" s="16">
        <v>7.1919319097599992</v>
      </c>
      <c r="K256" s="16">
        <v>64.952784017054014</v>
      </c>
      <c r="L256" s="18">
        <v>42398</v>
      </c>
      <c r="M256">
        <f t="shared" si="23"/>
        <v>1</v>
      </c>
      <c r="N256">
        <f t="shared" si="24"/>
        <v>2016</v>
      </c>
      <c r="O256">
        <f t="shared" si="25"/>
        <v>1</v>
      </c>
      <c r="P256" t="str">
        <f t="shared" si="19"/>
        <v>1Q16</v>
      </c>
    </row>
    <row r="257" spans="1:16" x14ac:dyDescent="0.2">
      <c r="A257" t="str">
        <f t="shared" si="18"/>
        <v>PNM.1Q16</v>
      </c>
      <c r="B257" t="s">
        <v>84</v>
      </c>
      <c r="D257" s="4" t="s">
        <v>52</v>
      </c>
      <c r="E257" s="7">
        <v>0.8</v>
      </c>
      <c r="F257" s="7">
        <v>30.55</v>
      </c>
      <c r="G257" s="7">
        <v>2.4</v>
      </c>
      <c r="H257" s="7">
        <v>79.653623999999994</v>
      </c>
      <c r="I257" s="7" t="s">
        <v>96</v>
      </c>
      <c r="J257" s="16">
        <v>2.4334182132</v>
      </c>
      <c r="K257" s="16">
        <v>30.130455834627188</v>
      </c>
      <c r="L257" s="18">
        <v>42398</v>
      </c>
      <c r="M257">
        <f t="shared" si="23"/>
        <v>1</v>
      </c>
      <c r="N257">
        <f t="shared" si="24"/>
        <v>2016</v>
      </c>
      <c r="O257">
        <f t="shared" si="25"/>
        <v>1</v>
      </c>
      <c r="P257" t="str">
        <f t="shared" si="19"/>
        <v>1Q16</v>
      </c>
    </row>
    <row r="258" spans="1:16" x14ac:dyDescent="0.2">
      <c r="A258" t="str">
        <f t="shared" si="18"/>
        <v>POR.1Q16</v>
      </c>
      <c r="B258" t="s">
        <v>84</v>
      </c>
      <c r="D258" s="4" t="s">
        <v>53</v>
      </c>
      <c r="E258" s="7">
        <v>0.8</v>
      </c>
      <c r="F258" s="7">
        <v>37.69</v>
      </c>
      <c r="G258" s="7">
        <v>3.3</v>
      </c>
      <c r="H258" s="7">
        <v>88.772419999999997</v>
      </c>
      <c r="I258" s="7" t="s">
        <v>96</v>
      </c>
      <c r="J258" s="16">
        <v>3.3458325097999997</v>
      </c>
      <c r="K258" s="16">
        <v>37.17370777996139</v>
      </c>
      <c r="L258" s="18">
        <v>42398</v>
      </c>
      <c r="M258">
        <f t="shared" si="23"/>
        <v>1</v>
      </c>
      <c r="N258">
        <f t="shared" si="24"/>
        <v>2016</v>
      </c>
      <c r="O258">
        <f t="shared" si="25"/>
        <v>1</v>
      </c>
      <c r="P258" t="str">
        <f t="shared" si="19"/>
        <v>1Q16</v>
      </c>
    </row>
    <row r="259" spans="1:16" x14ac:dyDescent="0.2">
      <c r="A259" t="str">
        <f t="shared" ref="A259:A322" si="26">D259&amp;"."&amp;P259</f>
        <v>SRE.1Q16</v>
      </c>
      <c r="B259" t="s">
        <v>84</v>
      </c>
      <c r="D259" s="4" t="s">
        <v>58</v>
      </c>
      <c r="E259" s="7">
        <v>0.8</v>
      </c>
      <c r="F259" s="7">
        <v>92.5</v>
      </c>
      <c r="G259" s="7">
        <v>23</v>
      </c>
      <c r="H259" s="7">
        <v>248.21044900000001</v>
      </c>
      <c r="I259" s="7" t="s">
        <v>95</v>
      </c>
      <c r="J259" s="16">
        <v>22.959466532500002</v>
      </c>
      <c r="K259" s="16">
        <v>92.663302824934647</v>
      </c>
      <c r="L259" s="18">
        <v>42398</v>
      </c>
      <c r="M259">
        <f t="shared" si="23"/>
        <v>1</v>
      </c>
      <c r="N259">
        <f t="shared" si="24"/>
        <v>2016</v>
      </c>
      <c r="O259">
        <f t="shared" si="25"/>
        <v>1</v>
      </c>
      <c r="P259" t="str">
        <f t="shared" ref="P259:P322" si="27">O259&amp;"Q"&amp;N259-2000</f>
        <v>1Q16</v>
      </c>
    </row>
    <row r="260" spans="1:16" x14ac:dyDescent="0.2">
      <c r="A260" t="str">
        <f t="shared" si="26"/>
        <v>XEL.1Q16</v>
      </c>
      <c r="B260" t="s">
        <v>84</v>
      </c>
      <c r="D260" s="4" t="s">
        <v>72</v>
      </c>
      <c r="E260" s="7">
        <v>0.65</v>
      </c>
      <c r="F260" s="7">
        <v>37.21</v>
      </c>
      <c r="G260" s="7">
        <v>19</v>
      </c>
      <c r="H260" s="7">
        <v>507.49697800000001</v>
      </c>
      <c r="I260" s="7" t="s">
        <v>95</v>
      </c>
      <c r="J260" s="16">
        <v>18.883962551380002</v>
      </c>
      <c r="K260" s="16">
        <v>37.438646580472835</v>
      </c>
      <c r="L260" s="18">
        <v>42398</v>
      </c>
      <c r="M260">
        <f t="shared" si="23"/>
        <v>1</v>
      </c>
      <c r="N260">
        <f t="shared" si="24"/>
        <v>2016</v>
      </c>
      <c r="O260">
        <f t="shared" si="25"/>
        <v>1</v>
      </c>
      <c r="P260" t="str">
        <f t="shared" si="27"/>
        <v>1Q16</v>
      </c>
    </row>
    <row r="261" spans="1:16" x14ac:dyDescent="0.2">
      <c r="A261" t="str">
        <f t="shared" si="26"/>
        <v>ED.1Q16</v>
      </c>
      <c r="B261" t="s">
        <v>83</v>
      </c>
      <c r="D261" s="4" t="s">
        <v>20</v>
      </c>
      <c r="E261" s="7">
        <v>0.55000000000000004</v>
      </c>
      <c r="F261" s="7">
        <v>73.61</v>
      </c>
      <c r="G261" s="7">
        <v>22</v>
      </c>
      <c r="H261" s="7">
        <v>293.19225799999998</v>
      </c>
      <c r="I261" s="7" t="s">
        <v>95</v>
      </c>
      <c r="J261" s="16">
        <v>21.581882111379997</v>
      </c>
      <c r="K261" s="16">
        <v>75.036087753722342</v>
      </c>
      <c r="L261" s="18">
        <v>42419</v>
      </c>
      <c r="M261">
        <f t="shared" si="23"/>
        <v>2</v>
      </c>
      <c r="N261">
        <f t="shared" si="24"/>
        <v>2016</v>
      </c>
      <c r="O261">
        <f t="shared" si="25"/>
        <v>1</v>
      </c>
      <c r="P261" t="str">
        <f t="shared" si="27"/>
        <v>1Q16</v>
      </c>
    </row>
    <row r="262" spans="1:16" x14ac:dyDescent="0.2">
      <c r="A262" t="str">
        <f t="shared" si="26"/>
        <v>D.1Q16</v>
      </c>
      <c r="B262" t="s">
        <v>83</v>
      </c>
      <c r="D262" s="4" t="s">
        <v>23</v>
      </c>
      <c r="E262" s="7">
        <v>0.7</v>
      </c>
      <c r="F262" s="7">
        <v>70.430000000000007</v>
      </c>
      <c r="G262" s="7">
        <v>42</v>
      </c>
      <c r="H262" s="7">
        <v>595.33609999999999</v>
      </c>
      <c r="I262" s="7" t="s">
        <v>95</v>
      </c>
      <c r="J262" s="16">
        <v>41.929521523000005</v>
      </c>
      <c r="K262" s="16">
        <v>70.548384349613613</v>
      </c>
      <c r="L262" s="18">
        <v>42419</v>
      </c>
      <c r="M262">
        <f t="shared" si="23"/>
        <v>2</v>
      </c>
      <c r="N262">
        <f t="shared" si="24"/>
        <v>2016</v>
      </c>
      <c r="O262">
        <f t="shared" si="25"/>
        <v>1</v>
      </c>
      <c r="P262" t="str">
        <f t="shared" si="27"/>
        <v>1Q16</v>
      </c>
    </row>
    <row r="263" spans="1:16" x14ac:dyDescent="0.2">
      <c r="A263" t="str">
        <f t="shared" si="26"/>
        <v>DUK.1Q16</v>
      </c>
      <c r="B263" t="s">
        <v>83</v>
      </c>
      <c r="D263" s="4" t="s">
        <v>25</v>
      </c>
      <c r="E263" s="7">
        <v>0.65</v>
      </c>
      <c r="F263" s="7">
        <v>78.930000000000007</v>
      </c>
      <c r="G263" s="7">
        <v>54</v>
      </c>
      <c r="H263" s="7">
        <v>688.33437800000002</v>
      </c>
      <c r="I263" s="7" t="s">
        <v>95</v>
      </c>
      <c r="J263" s="16">
        <v>54.330232455540006</v>
      </c>
      <c r="K263" s="16">
        <v>78.450244134108914</v>
      </c>
      <c r="L263" s="18">
        <v>42419</v>
      </c>
      <c r="M263">
        <f t="shared" si="23"/>
        <v>2</v>
      </c>
      <c r="N263">
        <f t="shared" si="24"/>
        <v>2016</v>
      </c>
      <c r="O263">
        <f t="shared" si="25"/>
        <v>1</v>
      </c>
      <c r="P263" t="str">
        <f t="shared" si="27"/>
        <v>1Q16</v>
      </c>
    </row>
    <row r="264" spans="1:16" x14ac:dyDescent="0.2">
      <c r="A264" t="str">
        <f t="shared" si="26"/>
        <v>ES.1Q16</v>
      </c>
      <c r="B264" t="s">
        <v>83</v>
      </c>
      <c r="D264" s="4" t="s">
        <v>31</v>
      </c>
      <c r="E264" s="7">
        <v>0.75</v>
      </c>
      <c r="F264" s="7">
        <v>54.69</v>
      </c>
      <c r="G264" s="7">
        <v>17</v>
      </c>
      <c r="H264" s="7">
        <v>317.19124900000003</v>
      </c>
      <c r="I264" s="7" t="s">
        <v>95</v>
      </c>
      <c r="J264" s="16">
        <v>17.347189407810003</v>
      </c>
      <c r="K264" s="16">
        <v>53.595425641771087</v>
      </c>
      <c r="L264" s="18">
        <v>42419</v>
      </c>
      <c r="M264">
        <f t="shared" si="23"/>
        <v>2</v>
      </c>
      <c r="N264">
        <f t="shared" si="24"/>
        <v>2016</v>
      </c>
      <c r="O264">
        <f t="shared" si="25"/>
        <v>1</v>
      </c>
      <c r="P264" t="str">
        <f t="shared" si="27"/>
        <v>1Q16</v>
      </c>
    </row>
    <row r="265" spans="1:16" x14ac:dyDescent="0.2">
      <c r="A265" t="str">
        <f t="shared" si="26"/>
        <v>EXC.1Q16</v>
      </c>
      <c r="B265" t="s">
        <v>83</v>
      </c>
      <c r="D265" s="4" t="s">
        <v>32</v>
      </c>
      <c r="E265" s="7">
        <v>0.7</v>
      </c>
      <c r="F265" s="7">
        <v>31.94</v>
      </c>
      <c r="G265" s="7">
        <v>28</v>
      </c>
      <c r="H265" s="7">
        <v>861.61773100000005</v>
      </c>
      <c r="I265" s="7" t="s">
        <v>95</v>
      </c>
      <c r="J265" s="16">
        <v>27.520070328140001</v>
      </c>
      <c r="K265" s="16">
        <v>32.497009976225755</v>
      </c>
      <c r="L265" s="18">
        <v>42419</v>
      </c>
      <c r="M265">
        <f t="shared" si="23"/>
        <v>2</v>
      </c>
      <c r="N265">
        <f t="shared" si="24"/>
        <v>2016</v>
      </c>
      <c r="O265">
        <f t="shared" si="25"/>
        <v>1</v>
      </c>
      <c r="P265" t="str">
        <f t="shared" si="27"/>
        <v>1Q16</v>
      </c>
    </row>
    <row r="266" spans="1:16" x14ac:dyDescent="0.2">
      <c r="A266" t="str">
        <f t="shared" si="26"/>
        <v>FE.1Q16</v>
      </c>
      <c r="B266" t="s">
        <v>83</v>
      </c>
      <c r="D266" s="4" t="s">
        <v>33</v>
      </c>
      <c r="E266" s="7">
        <v>0.65</v>
      </c>
      <c r="F266" s="7">
        <v>33.32</v>
      </c>
      <c r="G266" s="7">
        <v>14</v>
      </c>
      <c r="H266" s="7">
        <v>423.04178200000001</v>
      </c>
      <c r="I266" s="7" t="s">
        <v>95</v>
      </c>
      <c r="J266" s="16">
        <v>14.095752176240001</v>
      </c>
      <c r="K266" s="16">
        <v>33.09365787420024</v>
      </c>
      <c r="L266" s="18">
        <v>42419</v>
      </c>
      <c r="M266">
        <f t="shared" si="23"/>
        <v>2</v>
      </c>
      <c r="N266">
        <f t="shared" si="24"/>
        <v>2016</v>
      </c>
      <c r="O266">
        <f t="shared" si="25"/>
        <v>1</v>
      </c>
      <c r="P266" t="str">
        <f t="shared" si="27"/>
        <v>1Q16</v>
      </c>
    </row>
    <row r="267" spans="1:16" x14ac:dyDescent="0.2">
      <c r="A267" t="str">
        <f t="shared" si="26"/>
        <v>NEE.1Q16</v>
      </c>
      <c r="B267" t="s">
        <v>83</v>
      </c>
      <c r="D267" s="4" t="s">
        <v>43</v>
      </c>
      <c r="E267" s="7">
        <v>0.7</v>
      </c>
      <c r="F267" s="7">
        <v>115.35</v>
      </c>
      <c r="G267" s="7">
        <v>53</v>
      </c>
      <c r="H267" s="7">
        <v>460.53590600000001</v>
      </c>
      <c r="I267" s="7" t="s">
        <v>95</v>
      </c>
      <c r="J267" s="16">
        <v>53.122816757100004</v>
      </c>
      <c r="K267" s="16">
        <v>115.08331773809618</v>
      </c>
      <c r="L267" s="18">
        <v>42419</v>
      </c>
      <c r="M267">
        <f t="shared" si="23"/>
        <v>2</v>
      </c>
      <c r="N267">
        <f t="shared" si="24"/>
        <v>2016</v>
      </c>
      <c r="O267">
        <f t="shared" si="25"/>
        <v>1</v>
      </c>
      <c r="P267" t="str">
        <f t="shared" si="27"/>
        <v>1Q16</v>
      </c>
    </row>
    <row r="268" spans="1:16" x14ac:dyDescent="0.2">
      <c r="A268" t="str">
        <f t="shared" si="26"/>
        <v>PPL.1Q16</v>
      </c>
      <c r="B268" t="s">
        <v>83</v>
      </c>
      <c r="D268" s="4" t="s">
        <v>54</v>
      </c>
      <c r="E268" s="7">
        <v>0.7</v>
      </c>
      <c r="F268" s="7">
        <v>36.130000000000003</v>
      </c>
      <c r="G268" s="7">
        <v>24</v>
      </c>
      <c r="H268" s="7">
        <v>673.85699999999997</v>
      </c>
      <c r="I268" s="7" t="s">
        <v>95</v>
      </c>
      <c r="J268" s="16">
        <v>24.346453410000002</v>
      </c>
      <c r="K268" s="16">
        <v>35.615865087103053</v>
      </c>
      <c r="L268" s="18">
        <v>42419</v>
      </c>
      <c r="M268">
        <f t="shared" si="23"/>
        <v>2</v>
      </c>
      <c r="N268">
        <f t="shared" si="24"/>
        <v>2016</v>
      </c>
      <c r="O268">
        <f t="shared" si="25"/>
        <v>1</v>
      </c>
      <c r="P268" t="str">
        <f t="shared" si="27"/>
        <v>1Q16</v>
      </c>
    </row>
    <row r="269" spans="1:16" x14ac:dyDescent="0.2">
      <c r="A269" t="str">
        <f t="shared" si="26"/>
        <v>PEG.1Q16</v>
      </c>
      <c r="B269" t="s">
        <v>83</v>
      </c>
      <c r="D269" s="4" t="s">
        <v>55</v>
      </c>
      <c r="E269" s="7">
        <v>0.75</v>
      </c>
      <c r="F269" s="7">
        <v>42.38</v>
      </c>
      <c r="G269" s="7">
        <v>21</v>
      </c>
      <c r="H269" s="7">
        <v>505.96185600000001</v>
      </c>
      <c r="I269" s="7" t="s">
        <v>95</v>
      </c>
      <c r="J269" s="16">
        <v>21.442663457280002</v>
      </c>
      <c r="K269" s="16">
        <v>41.505105080490495</v>
      </c>
      <c r="L269" s="18">
        <v>42419</v>
      </c>
      <c r="M269">
        <f t="shared" si="23"/>
        <v>2</v>
      </c>
      <c r="N269">
        <f t="shared" si="24"/>
        <v>2016</v>
      </c>
      <c r="O269">
        <f t="shared" si="25"/>
        <v>1</v>
      </c>
      <c r="P269" t="str">
        <f t="shared" si="27"/>
        <v>1Q16</v>
      </c>
    </row>
    <row r="270" spans="1:16" x14ac:dyDescent="0.2">
      <c r="A270" t="str">
        <f t="shared" si="26"/>
        <v>SCG.1Q16</v>
      </c>
      <c r="B270" t="s">
        <v>83</v>
      </c>
      <c r="D270" s="4" t="s">
        <v>57</v>
      </c>
      <c r="E270" s="7">
        <v>0.75</v>
      </c>
      <c r="F270" s="7">
        <v>65.28</v>
      </c>
      <c r="G270" s="7">
        <v>9.3000000000000007</v>
      </c>
      <c r="H270" s="7">
        <v>142.91691700000001</v>
      </c>
      <c r="I270" s="7" t="s">
        <v>95</v>
      </c>
      <c r="J270" s="16">
        <v>9.3296163417599995</v>
      </c>
      <c r="K270" s="16">
        <v>65.072772315680439</v>
      </c>
      <c r="L270" s="18">
        <v>42419</v>
      </c>
      <c r="M270">
        <f t="shared" si="23"/>
        <v>2</v>
      </c>
      <c r="N270">
        <f t="shared" si="24"/>
        <v>2016</v>
      </c>
      <c r="O270">
        <f t="shared" si="25"/>
        <v>1</v>
      </c>
      <c r="P270" t="str">
        <f t="shared" si="27"/>
        <v>1Q16</v>
      </c>
    </row>
    <row r="271" spans="1:16" x14ac:dyDescent="0.2">
      <c r="A271" t="str">
        <f t="shared" si="26"/>
        <v>SO.1Q16</v>
      </c>
      <c r="B271" t="s">
        <v>83</v>
      </c>
      <c r="D271" s="4" t="s">
        <v>61</v>
      </c>
      <c r="E271" s="7">
        <v>0.6</v>
      </c>
      <c r="F271" s="7">
        <v>49.2</v>
      </c>
      <c r="G271" s="7">
        <v>45</v>
      </c>
      <c r="H271" s="7">
        <v>908.93891900000006</v>
      </c>
      <c r="I271" s="7" t="s">
        <v>95</v>
      </c>
      <c r="J271" s="16">
        <v>44.719794814800004</v>
      </c>
      <c r="K271" s="16">
        <v>49.508277244315025</v>
      </c>
      <c r="L271" s="18">
        <v>42419</v>
      </c>
      <c r="M271">
        <f t="shared" si="23"/>
        <v>2</v>
      </c>
      <c r="N271">
        <f t="shared" si="24"/>
        <v>2016</v>
      </c>
      <c r="O271">
        <f t="shared" si="25"/>
        <v>1</v>
      </c>
      <c r="P271" t="str">
        <f t="shared" si="27"/>
        <v>1Q16</v>
      </c>
    </row>
    <row r="272" spans="1:16" x14ac:dyDescent="0.2">
      <c r="A272" t="str">
        <f t="shared" si="26"/>
        <v>ALE.1Q16</v>
      </c>
      <c r="B272" t="s">
        <v>80</v>
      </c>
      <c r="D272" s="4" t="s">
        <v>2</v>
      </c>
      <c r="E272" s="7">
        <v>0.8</v>
      </c>
      <c r="F272" s="7">
        <v>55.56</v>
      </c>
      <c r="G272" s="7">
        <v>2.7</v>
      </c>
      <c r="H272" s="7">
        <v>49.111848999999999</v>
      </c>
      <c r="I272" s="7" t="s">
        <v>96</v>
      </c>
      <c r="J272" s="16">
        <v>2.7286543304400004</v>
      </c>
      <c r="K272" s="16">
        <v>54.976549549172958</v>
      </c>
      <c r="L272" s="17">
        <v>42447</v>
      </c>
      <c r="M272">
        <f t="shared" si="23"/>
        <v>3</v>
      </c>
      <c r="N272">
        <f t="shared" si="24"/>
        <v>2016</v>
      </c>
      <c r="O272">
        <f t="shared" si="25"/>
        <v>1</v>
      </c>
      <c r="P272" t="str">
        <f t="shared" si="27"/>
        <v>1Q16</v>
      </c>
    </row>
    <row r="273" spans="1:16" x14ac:dyDescent="0.2">
      <c r="A273" t="str">
        <f t="shared" si="26"/>
        <v>LNT.1Q16</v>
      </c>
      <c r="B273" t="s">
        <v>80</v>
      </c>
      <c r="D273" s="4" t="s">
        <v>3</v>
      </c>
      <c r="E273" s="7">
        <v>0.8</v>
      </c>
      <c r="F273" s="7">
        <v>70.42</v>
      </c>
      <c r="G273" s="7">
        <v>8</v>
      </c>
      <c r="H273" s="7">
        <v>113.46</v>
      </c>
      <c r="I273" s="7" t="s">
        <v>95</v>
      </c>
      <c r="J273" s="16">
        <v>7.9898531999999998</v>
      </c>
      <c r="K273" s="16">
        <v>70.509430636347616</v>
      </c>
      <c r="L273" s="17">
        <v>42447</v>
      </c>
      <c r="M273">
        <f t="shared" si="23"/>
        <v>3</v>
      </c>
      <c r="N273">
        <f t="shared" si="24"/>
        <v>2016</v>
      </c>
      <c r="O273">
        <f t="shared" si="25"/>
        <v>1</v>
      </c>
      <c r="P273" t="str">
        <f t="shared" si="27"/>
        <v>1Q16</v>
      </c>
    </row>
    <row r="274" spans="1:16" x14ac:dyDescent="0.2">
      <c r="A274" t="str">
        <f t="shared" si="26"/>
        <v>AEE.1Q16</v>
      </c>
      <c r="B274" t="s">
        <v>80</v>
      </c>
      <c r="D274" s="4" t="s">
        <v>4</v>
      </c>
      <c r="E274" s="7">
        <v>0.75</v>
      </c>
      <c r="F274" s="7">
        <v>47.85</v>
      </c>
      <c r="G274" s="7">
        <v>12</v>
      </c>
      <c r="H274" s="7">
        <v>242.63479799999999</v>
      </c>
      <c r="I274" s="7" t="s">
        <v>95</v>
      </c>
      <c r="J274" s="16">
        <v>11.6100750843</v>
      </c>
      <c r="K274" s="16">
        <v>49.457044492027073</v>
      </c>
      <c r="L274" s="17">
        <v>42447</v>
      </c>
      <c r="M274">
        <f t="shared" si="23"/>
        <v>3</v>
      </c>
      <c r="N274">
        <f t="shared" si="24"/>
        <v>2016</v>
      </c>
      <c r="O274">
        <f t="shared" si="25"/>
        <v>1</v>
      </c>
      <c r="P274" t="str">
        <f t="shared" si="27"/>
        <v>1Q16</v>
      </c>
    </row>
    <row r="275" spans="1:16" x14ac:dyDescent="0.2">
      <c r="A275" t="str">
        <f t="shared" si="26"/>
        <v>AEP.1Q16</v>
      </c>
      <c r="B275" t="s">
        <v>80</v>
      </c>
      <c r="D275" s="4" t="s">
        <v>5</v>
      </c>
      <c r="E275" s="7">
        <v>0.7</v>
      </c>
      <c r="F275" s="7">
        <v>63.61</v>
      </c>
      <c r="G275" s="7">
        <v>31</v>
      </c>
      <c r="H275" s="7">
        <v>490.81740200000002</v>
      </c>
      <c r="I275" s="7" t="s">
        <v>95</v>
      </c>
      <c r="J275" s="16">
        <v>31.220894941220003</v>
      </c>
      <c r="K275" s="16">
        <v>63.159944764957622</v>
      </c>
      <c r="L275" s="17">
        <v>42447</v>
      </c>
      <c r="M275">
        <f t="shared" si="23"/>
        <v>3</v>
      </c>
      <c r="N275">
        <f t="shared" si="24"/>
        <v>2016</v>
      </c>
      <c r="O275">
        <f t="shared" si="25"/>
        <v>1</v>
      </c>
      <c r="P275" t="str">
        <f t="shared" si="27"/>
        <v>1Q16</v>
      </c>
    </row>
    <row r="276" spans="1:16" x14ac:dyDescent="0.2">
      <c r="A276" t="str">
        <f t="shared" si="26"/>
        <v>CNP.1Q16</v>
      </c>
      <c r="B276" t="s">
        <v>80</v>
      </c>
      <c r="D276" s="4" t="s">
        <v>16</v>
      </c>
      <c r="E276" s="7">
        <v>0.85</v>
      </c>
      <c r="F276" s="7">
        <v>19.86</v>
      </c>
      <c r="G276" s="7">
        <v>8.5</v>
      </c>
      <c r="H276" s="7">
        <v>430.26219099999997</v>
      </c>
      <c r="I276" s="7" t="s">
        <v>95</v>
      </c>
      <c r="J276" s="16">
        <v>8.5450071132599987</v>
      </c>
      <c r="K276" s="16">
        <v>19.755396076621569</v>
      </c>
      <c r="L276" s="17">
        <v>42447</v>
      </c>
      <c r="M276">
        <f t="shared" si="23"/>
        <v>3</v>
      </c>
      <c r="N276">
        <f t="shared" si="24"/>
        <v>2016</v>
      </c>
      <c r="O276">
        <f t="shared" si="25"/>
        <v>1</v>
      </c>
      <c r="P276" t="str">
        <f t="shared" si="27"/>
        <v>1Q16</v>
      </c>
    </row>
    <row r="277" spans="1:16" x14ac:dyDescent="0.2">
      <c r="A277" t="str">
        <f t="shared" si="26"/>
        <v>CMS.1Q16</v>
      </c>
      <c r="B277" t="s">
        <v>80</v>
      </c>
      <c r="D277" s="4" t="s">
        <v>18</v>
      </c>
      <c r="E277" s="7">
        <v>0.75</v>
      </c>
      <c r="F277" s="7">
        <v>40.880000000000003</v>
      </c>
      <c r="G277" s="7">
        <v>11</v>
      </c>
      <c r="H277" s="7">
        <v>277.16300000000001</v>
      </c>
      <c r="I277" s="7" t="s">
        <v>95</v>
      </c>
      <c r="J277" s="16">
        <v>11.330423440000001</v>
      </c>
      <c r="K277" s="16">
        <v>39.687837121116452</v>
      </c>
      <c r="L277" s="17">
        <v>42447</v>
      </c>
      <c r="M277">
        <f t="shared" si="23"/>
        <v>3</v>
      </c>
      <c r="N277">
        <f t="shared" si="24"/>
        <v>2016</v>
      </c>
      <c r="O277">
        <f t="shared" si="25"/>
        <v>1</v>
      </c>
      <c r="P277" t="str">
        <f t="shared" si="27"/>
        <v>1Q16</v>
      </c>
    </row>
    <row r="278" spans="1:16" x14ac:dyDescent="0.2">
      <c r="A278" t="str">
        <f t="shared" si="26"/>
        <v>DTE.1Q16</v>
      </c>
      <c r="B278" t="s">
        <v>80</v>
      </c>
      <c r="D278" s="4" t="s">
        <v>24</v>
      </c>
      <c r="E278" s="7">
        <v>0.75</v>
      </c>
      <c r="F278" s="7">
        <v>87.26</v>
      </c>
      <c r="G278" s="7">
        <v>16</v>
      </c>
      <c r="H278" s="7">
        <v>179.47562500000001</v>
      </c>
      <c r="I278" s="7" t="s">
        <v>95</v>
      </c>
      <c r="J278" s="16">
        <v>15.661043037500001</v>
      </c>
      <c r="K278" s="16">
        <v>89.148596083730027</v>
      </c>
      <c r="L278" s="17">
        <v>42447</v>
      </c>
      <c r="M278">
        <f t="shared" si="23"/>
        <v>3</v>
      </c>
      <c r="N278">
        <f t="shared" si="24"/>
        <v>2016</v>
      </c>
      <c r="O278">
        <f t="shared" si="25"/>
        <v>1</v>
      </c>
      <c r="P278" t="str">
        <f t="shared" si="27"/>
        <v>1Q16</v>
      </c>
    </row>
    <row r="279" spans="1:16" x14ac:dyDescent="0.2">
      <c r="A279" t="str">
        <f t="shared" si="26"/>
        <v>ETR.1Q16</v>
      </c>
      <c r="B279" t="s">
        <v>80</v>
      </c>
      <c r="D279" s="4" t="s">
        <v>29</v>
      </c>
      <c r="E279" s="7">
        <v>0.7</v>
      </c>
      <c r="F279" s="7">
        <v>74.569999999999993</v>
      </c>
      <c r="G279" s="7">
        <v>13</v>
      </c>
      <c r="H279" s="7">
        <v>178.389025</v>
      </c>
      <c r="I279" s="7" t="s">
        <v>95</v>
      </c>
      <c r="J279" s="16">
        <v>13.302469594249999</v>
      </c>
      <c r="K279" s="16">
        <v>72.874438323770192</v>
      </c>
      <c r="L279" s="17">
        <v>42447</v>
      </c>
      <c r="M279">
        <f t="shared" si="23"/>
        <v>3</v>
      </c>
      <c r="N279">
        <f t="shared" si="24"/>
        <v>2016</v>
      </c>
      <c r="O279">
        <f t="shared" si="25"/>
        <v>1</v>
      </c>
      <c r="P279" t="str">
        <f t="shared" si="27"/>
        <v>1Q16</v>
      </c>
    </row>
    <row r="280" spans="1:16" x14ac:dyDescent="0.2">
      <c r="A280" t="str">
        <f t="shared" si="26"/>
        <v>MGEE.1Q16</v>
      </c>
      <c r="B280" t="s">
        <v>80</v>
      </c>
      <c r="D280" s="4" t="s">
        <v>39</v>
      </c>
      <c r="E280" s="7">
        <v>0.7</v>
      </c>
      <c r="F280" s="7">
        <v>50.12</v>
      </c>
      <c r="G280" s="7">
        <v>1.7</v>
      </c>
      <c r="H280" s="7">
        <v>34.668370000000003</v>
      </c>
      <c r="I280" s="7" t="s">
        <v>96</v>
      </c>
      <c r="J280" s="16">
        <v>1.7375787044000002</v>
      </c>
      <c r="K280" s="16">
        <v>49.036052170898131</v>
      </c>
      <c r="L280" s="17">
        <v>42447</v>
      </c>
      <c r="M280">
        <f t="shared" si="23"/>
        <v>3</v>
      </c>
      <c r="N280">
        <f t="shared" si="24"/>
        <v>2016</v>
      </c>
      <c r="O280">
        <f t="shared" si="25"/>
        <v>1</v>
      </c>
      <c r="P280" t="str">
        <f t="shared" si="27"/>
        <v>1Q16</v>
      </c>
    </row>
    <row r="281" spans="1:16" x14ac:dyDescent="0.2">
      <c r="A281" t="str">
        <f t="shared" si="26"/>
        <v>OGE.1Q16</v>
      </c>
      <c r="B281" t="s">
        <v>80</v>
      </c>
      <c r="D281" s="4" t="s">
        <v>47</v>
      </c>
      <c r="E281" s="7">
        <v>0.95</v>
      </c>
      <c r="F281" s="7">
        <v>26.2</v>
      </c>
      <c r="G281" s="7">
        <v>5.2</v>
      </c>
      <c r="H281" s="7">
        <v>199.702572</v>
      </c>
      <c r="I281" s="7" t="s">
        <v>95</v>
      </c>
      <c r="J281" s="16">
        <v>5.2322073864000007</v>
      </c>
      <c r="K281" s="16">
        <v>26.038723226859592</v>
      </c>
      <c r="L281" s="17">
        <v>42447</v>
      </c>
      <c r="M281">
        <f t="shared" si="23"/>
        <v>3</v>
      </c>
      <c r="N281">
        <f t="shared" si="24"/>
        <v>2016</v>
      </c>
      <c r="O281">
        <f t="shared" si="25"/>
        <v>1</v>
      </c>
      <c r="P281" t="str">
        <f t="shared" si="27"/>
        <v>1Q16</v>
      </c>
    </row>
    <row r="282" spans="1:16" x14ac:dyDescent="0.2">
      <c r="A282" t="str">
        <f t="shared" si="26"/>
        <v>OTTR.1Q16</v>
      </c>
      <c r="B282" t="s">
        <v>80</v>
      </c>
      <c r="D282" s="4" t="s">
        <v>49</v>
      </c>
      <c r="E282" s="7">
        <v>0.85</v>
      </c>
      <c r="F282" s="7">
        <v>27.82</v>
      </c>
      <c r="G282" s="7">
        <v>1.1000000000000001</v>
      </c>
      <c r="H282" s="7">
        <v>38.002592999999997</v>
      </c>
      <c r="I282" s="7" t="s">
        <v>96</v>
      </c>
      <c r="J282" s="16">
        <v>1.05723213726</v>
      </c>
      <c r="K282" s="16">
        <v>28.945393278821797</v>
      </c>
      <c r="L282" s="17">
        <v>42447</v>
      </c>
      <c r="M282">
        <f t="shared" si="23"/>
        <v>3</v>
      </c>
      <c r="N282">
        <f t="shared" si="24"/>
        <v>2016</v>
      </c>
      <c r="O282">
        <f t="shared" si="25"/>
        <v>1</v>
      </c>
      <c r="P282" t="str">
        <f t="shared" si="27"/>
        <v>1Q16</v>
      </c>
    </row>
    <row r="283" spans="1:16" x14ac:dyDescent="0.2">
      <c r="A283" t="str">
        <f t="shared" si="26"/>
        <v>VVC.1Q16</v>
      </c>
      <c r="B283" t="s">
        <v>80</v>
      </c>
      <c r="D283" s="4" t="s">
        <v>68</v>
      </c>
      <c r="E283" s="7">
        <v>0.8</v>
      </c>
      <c r="F283" s="7">
        <v>47.9</v>
      </c>
      <c r="G283" s="7">
        <v>4</v>
      </c>
      <c r="H283" s="7">
        <v>82.772392999999994</v>
      </c>
      <c r="I283" s="7" t="s">
        <v>96</v>
      </c>
      <c r="J283" s="16">
        <v>3.9647976246999996</v>
      </c>
      <c r="K283" s="16">
        <v>48.32529125985279</v>
      </c>
      <c r="L283" s="17">
        <v>42447</v>
      </c>
      <c r="M283">
        <f t="shared" si="23"/>
        <v>3</v>
      </c>
      <c r="N283">
        <f t="shared" si="24"/>
        <v>2016</v>
      </c>
      <c r="O283">
        <f t="shared" si="25"/>
        <v>1</v>
      </c>
      <c r="P283" t="str">
        <f t="shared" si="27"/>
        <v>1Q16</v>
      </c>
    </row>
    <row r="284" spans="1:16" x14ac:dyDescent="0.2">
      <c r="A284" t="str">
        <f t="shared" si="26"/>
        <v>WEC.1Q16</v>
      </c>
      <c r="B284" t="s">
        <v>80</v>
      </c>
      <c r="D284" s="4" t="s">
        <v>69</v>
      </c>
      <c r="E284" s="7">
        <v>0.7</v>
      </c>
      <c r="F284" s="7">
        <v>57.77</v>
      </c>
      <c r="G284" s="7">
        <v>18</v>
      </c>
      <c r="H284" s="7">
        <v>315.68349599999999</v>
      </c>
      <c r="I284" s="7" t="s">
        <v>95</v>
      </c>
      <c r="J284" s="16">
        <v>18.237035563919999</v>
      </c>
      <c r="K284" s="16">
        <v>57.019135393761609</v>
      </c>
      <c r="L284" s="17">
        <v>42447</v>
      </c>
      <c r="M284">
        <f t="shared" si="23"/>
        <v>3</v>
      </c>
      <c r="N284">
        <f t="shared" si="24"/>
        <v>2016</v>
      </c>
      <c r="O284">
        <f t="shared" si="25"/>
        <v>1</v>
      </c>
      <c r="P284" t="str">
        <f t="shared" si="27"/>
        <v>1Q16</v>
      </c>
    </row>
    <row r="285" spans="1:16" x14ac:dyDescent="0.2">
      <c r="A285" t="str">
        <f t="shared" si="26"/>
        <v>AVA.2Q16</v>
      </c>
      <c r="B285" t="s">
        <v>84</v>
      </c>
      <c r="D285" s="4" t="s">
        <v>13</v>
      </c>
      <c r="E285" s="7">
        <v>0.75</v>
      </c>
      <c r="F285" s="7">
        <v>40.72</v>
      </c>
      <c r="G285" s="7">
        <v>2.5</v>
      </c>
      <c r="H285" s="7">
        <v>62.494880999999999</v>
      </c>
      <c r="I285" s="7" t="s">
        <v>96</v>
      </c>
      <c r="J285" s="16">
        <v>2.5447915543199997</v>
      </c>
      <c r="K285" s="16">
        <v>40.003276428352585</v>
      </c>
      <c r="L285" s="18">
        <v>42489</v>
      </c>
      <c r="M285">
        <f t="shared" si="23"/>
        <v>4</v>
      </c>
      <c r="N285">
        <f t="shared" si="24"/>
        <v>2016</v>
      </c>
      <c r="O285">
        <f t="shared" si="25"/>
        <v>2</v>
      </c>
      <c r="P285" t="str">
        <f t="shared" si="27"/>
        <v>2Q16</v>
      </c>
    </row>
    <row r="286" spans="1:16" x14ac:dyDescent="0.2">
      <c r="A286" t="str">
        <f t="shared" si="26"/>
        <v>BKH.2Q16</v>
      </c>
      <c r="B286" t="s">
        <v>84</v>
      </c>
      <c r="D286" s="4" t="s">
        <v>14</v>
      </c>
      <c r="E286" s="7">
        <v>0.9</v>
      </c>
      <c r="F286" s="7">
        <v>59.43</v>
      </c>
      <c r="G286" s="7">
        <v>3</v>
      </c>
      <c r="H286" s="7">
        <v>51.194386999999999</v>
      </c>
      <c r="I286" s="7" t="s">
        <v>96</v>
      </c>
      <c r="J286" s="16">
        <v>3.0424824194100002</v>
      </c>
      <c r="K286" s="16">
        <v>58.600174273011611</v>
      </c>
      <c r="L286" s="18">
        <v>42489</v>
      </c>
      <c r="M286">
        <f t="shared" si="23"/>
        <v>4</v>
      </c>
      <c r="N286">
        <f t="shared" si="24"/>
        <v>2016</v>
      </c>
      <c r="O286">
        <f t="shared" si="25"/>
        <v>2</v>
      </c>
      <c r="P286" t="str">
        <f t="shared" si="27"/>
        <v>2Q16</v>
      </c>
    </row>
    <row r="287" spans="1:16" x14ac:dyDescent="0.2">
      <c r="A287" t="str">
        <f t="shared" si="26"/>
        <v>EIX.2Q16</v>
      </c>
      <c r="B287" t="s">
        <v>84</v>
      </c>
      <c r="D287" s="4" t="s">
        <v>26</v>
      </c>
      <c r="E287" s="7">
        <v>0.7</v>
      </c>
      <c r="F287" s="7">
        <v>71.42</v>
      </c>
      <c r="G287" s="7">
        <v>23</v>
      </c>
      <c r="H287" s="7">
        <v>325.81120600000003</v>
      </c>
      <c r="I287" s="7" t="s">
        <v>95</v>
      </c>
      <c r="J287" s="16">
        <v>23.269436332520002</v>
      </c>
      <c r="K287" s="16">
        <v>70.593029264929584</v>
      </c>
      <c r="L287" s="18">
        <v>42489</v>
      </c>
      <c r="M287">
        <f t="shared" si="23"/>
        <v>4</v>
      </c>
      <c r="N287">
        <f t="shared" si="24"/>
        <v>2016</v>
      </c>
      <c r="O287">
        <f t="shared" si="25"/>
        <v>2</v>
      </c>
      <c r="P287" t="str">
        <f t="shared" si="27"/>
        <v>2Q16</v>
      </c>
    </row>
    <row r="288" spans="1:16" x14ac:dyDescent="0.2">
      <c r="A288" t="str">
        <f t="shared" si="26"/>
        <v>EE.2Q16</v>
      </c>
      <c r="B288" t="s">
        <v>84</v>
      </c>
      <c r="D288" s="4" t="s">
        <v>27</v>
      </c>
      <c r="E288" s="7">
        <v>0.75</v>
      </c>
      <c r="F288" s="7">
        <v>45.41</v>
      </c>
      <c r="G288" s="7">
        <v>1.8</v>
      </c>
      <c r="H288" s="7">
        <v>40.443817000000003</v>
      </c>
      <c r="I288" s="7" t="s">
        <v>96</v>
      </c>
      <c r="J288" s="16">
        <v>1.8365537299699999</v>
      </c>
      <c r="K288" s="16">
        <v>44.506184962710115</v>
      </c>
      <c r="L288" s="18">
        <v>42489</v>
      </c>
      <c r="M288">
        <f t="shared" si="23"/>
        <v>4</v>
      </c>
      <c r="N288">
        <f t="shared" si="24"/>
        <v>2016</v>
      </c>
      <c r="O288">
        <f t="shared" si="25"/>
        <v>2</v>
      </c>
      <c r="P288" t="str">
        <f t="shared" si="27"/>
        <v>2Q16</v>
      </c>
    </row>
    <row r="289" spans="1:16" x14ac:dyDescent="0.2">
      <c r="A289" t="str">
        <f t="shared" si="26"/>
        <v>HE.2Q16</v>
      </c>
      <c r="B289" t="s">
        <v>84</v>
      </c>
      <c r="D289" s="4" t="s">
        <v>37</v>
      </c>
      <c r="E289" s="7">
        <v>0.75</v>
      </c>
      <c r="F289" s="7">
        <v>32.69</v>
      </c>
      <c r="G289" s="7">
        <v>3.5</v>
      </c>
      <c r="H289" s="7">
        <v>107.624726</v>
      </c>
      <c r="I289" s="7" t="s">
        <v>96</v>
      </c>
      <c r="J289" s="16">
        <v>3.5182522929399997</v>
      </c>
      <c r="K289" s="16">
        <v>32.520407996207119</v>
      </c>
      <c r="L289" s="18">
        <v>42489</v>
      </c>
      <c r="M289">
        <f t="shared" si="23"/>
        <v>4</v>
      </c>
      <c r="N289">
        <f t="shared" si="24"/>
        <v>2016</v>
      </c>
      <c r="O289">
        <f t="shared" si="25"/>
        <v>2</v>
      </c>
      <c r="P289" t="str">
        <f t="shared" si="27"/>
        <v>2Q16</v>
      </c>
    </row>
    <row r="290" spans="1:16" x14ac:dyDescent="0.2">
      <c r="A290" t="str">
        <f t="shared" si="26"/>
        <v>IDA.2Q16</v>
      </c>
      <c r="B290" t="s">
        <v>84</v>
      </c>
      <c r="D290" s="4" t="s">
        <v>38</v>
      </c>
      <c r="E290" s="7">
        <v>0.8</v>
      </c>
      <c r="F290" s="7">
        <v>74</v>
      </c>
      <c r="G290" s="7">
        <v>3.7</v>
      </c>
      <c r="H290" s="7">
        <v>50.297581000000001</v>
      </c>
      <c r="I290" s="7" t="s">
        <v>96</v>
      </c>
      <c r="J290" s="16">
        <v>3.7220209940000002</v>
      </c>
      <c r="K290" s="16">
        <v>73.562185823608502</v>
      </c>
      <c r="L290" s="18">
        <v>42489</v>
      </c>
      <c r="M290">
        <f t="shared" si="23"/>
        <v>4</v>
      </c>
      <c r="N290">
        <f t="shared" si="24"/>
        <v>2016</v>
      </c>
      <c r="O290">
        <f t="shared" si="25"/>
        <v>2</v>
      </c>
      <c r="P290" t="str">
        <f t="shared" si="27"/>
        <v>2Q16</v>
      </c>
    </row>
    <row r="291" spans="1:16" x14ac:dyDescent="0.2">
      <c r="A291" t="str">
        <f t="shared" si="26"/>
        <v>NWE.2Q16</v>
      </c>
      <c r="B291" t="s">
        <v>84</v>
      </c>
      <c r="D291" s="4" t="s">
        <v>46</v>
      </c>
      <c r="E291" s="7">
        <v>0.7</v>
      </c>
      <c r="F291" s="7">
        <v>60.74</v>
      </c>
      <c r="G291" s="7">
        <v>2.9</v>
      </c>
      <c r="H291" s="7">
        <v>48.178590999999997</v>
      </c>
      <c r="I291" s="7" t="s">
        <v>96</v>
      </c>
      <c r="J291" s="16">
        <v>2.9263676173399999</v>
      </c>
      <c r="K291" s="16">
        <v>60.192710907631152</v>
      </c>
      <c r="L291" s="18">
        <v>42489</v>
      </c>
      <c r="M291">
        <f t="shared" si="23"/>
        <v>4</v>
      </c>
      <c r="N291">
        <f t="shared" si="24"/>
        <v>2016</v>
      </c>
      <c r="O291">
        <f t="shared" si="25"/>
        <v>2</v>
      </c>
      <c r="P291" t="str">
        <f t="shared" si="27"/>
        <v>2Q16</v>
      </c>
    </row>
    <row r="292" spans="1:16" x14ac:dyDescent="0.2">
      <c r="A292" t="str">
        <f t="shared" si="26"/>
        <v>PCG.2Q16</v>
      </c>
      <c r="B292" t="s">
        <v>84</v>
      </c>
      <c r="D292" s="4" t="s">
        <v>50</v>
      </c>
      <c r="E292" s="7">
        <v>0.7</v>
      </c>
      <c r="F292" s="7">
        <v>59.58</v>
      </c>
      <c r="G292" s="7">
        <v>29</v>
      </c>
      <c r="H292" s="7">
        <v>492.02545199999997</v>
      </c>
      <c r="I292" s="7" t="s">
        <v>95</v>
      </c>
      <c r="J292" s="16">
        <v>29.314876430159998</v>
      </c>
      <c r="K292" s="16">
        <v>58.940040361977054</v>
      </c>
      <c r="L292" s="18">
        <v>42489</v>
      </c>
      <c r="M292">
        <f t="shared" si="23"/>
        <v>4</v>
      </c>
      <c r="N292">
        <f t="shared" si="24"/>
        <v>2016</v>
      </c>
      <c r="O292">
        <f t="shared" si="25"/>
        <v>2</v>
      </c>
      <c r="P292" t="str">
        <f t="shared" si="27"/>
        <v>2Q16</v>
      </c>
    </row>
    <row r="293" spans="1:16" x14ac:dyDescent="0.2">
      <c r="A293" t="str">
        <f t="shared" si="26"/>
        <v>PNW.2Q16</v>
      </c>
      <c r="B293" t="s">
        <v>84</v>
      </c>
      <c r="D293" s="4" t="s">
        <v>51</v>
      </c>
      <c r="E293" s="7">
        <v>0.75</v>
      </c>
      <c r="F293" s="7">
        <v>74.849999999999994</v>
      </c>
      <c r="G293" s="7">
        <v>8.3000000000000007</v>
      </c>
      <c r="H293" s="7">
        <v>111.00491599999999</v>
      </c>
      <c r="I293" s="7" t="s">
        <v>95</v>
      </c>
      <c r="J293" s="16">
        <v>8.3087179625999994</v>
      </c>
      <c r="K293" s="16">
        <v>74.771463274653541</v>
      </c>
      <c r="L293" s="18">
        <v>42489</v>
      </c>
      <c r="M293">
        <f t="shared" si="23"/>
        <v>4</v>
      </c>
      <c r="N293">
        <f t="shared" si="24"/>
        <v>2016</v>
      </c>
      <c r="O293">
        <f t="shared" si="25"/>
        <v>2</v>
      </c>
      <c r="P293" t="str">
        <f t="shared" si="27"/>
        <v>2Q16</v>
      </c>
    </row>
    <row r="294" spans="1:16" x14ac:dyDescent="0.2">
      <c r="A294" t="str">
        <f t="shared" si="26"/>
        <v>PNM.2Q16</v>
      </c>
      <c r="B294" t="s">
        <v>84</v>
      </c>
      <c r="D294" s="4" t="s">
        <v>52</v>
      </c>
      <c r="E294" s="7">
        <v>0.8</v>
      </c>
      <c r="F294" s="7">
        <v>32.479999999999997</v>
      </c>
      <c r="G294" s="7">
        <v>2.6</v>
      </c>
      <c r="H294" s="7">
        <v>79.653623999999994</v>
      </c>
      <c r="I294" s="7" t="s">
        <v>96</v>
      </c>
      <c r="J294" s="16">
        <v>2.5871497075199996</v>
      </c>
      <c r="K294" s="16">
        <v>32.64132715417945</v>
      </c>
      <c r="L294" s="18">
        <v>42489</v>
      </c>
      <c r="M294">
        <f t="shared" si="23"/>
        <v>4</v>
      </c>
      <c r="N294">
        <f t="shared" si="24"/>
        <v>2016</v>
      </c>
      <c r="O294">
        <f t="shared" si="25"/>
        <v>2</v>
      </c>
      <c r="P294" t="str">
        <f t="shared" si="27"/>
        <v>2Q16</v>
      </c>
    </row>
    <row r="295" spans="1:16" x14ac:dyDescent="0.2">
      <c r="A295" t="str">
        <f t="shared" si="26"/>
        <v>POR.2Q16</v>
      </c>
      <c r="B295" t="s">
        <v>84</v>
      </c>
      <c r="D295" s="4" t="s">
        <v>53</v>
      </c>
      <c r="E295" s="7">
        <v>0.8</v>
      </c>
      <c r="F295" s="7">
        <v>39.64</v>
      </c>
      <c r="G295" s="7">
        <v>3.5</v>
      </c>
      <c r="H295" s="7">
        <v>88.792755</v>
      </c>
      <c r="I295" s="7" t="s">
        <v>96</v>
      </c>
      <c r="J295" s="16">
        <v>3.5197448082</v>
      </c>
      <c r="K295" s="16">
        <v>39.41763041365256</v>
      </c>
      <c r="L295" s="18">
        <v>42489</v>
      </c>
      <c r="M295">
        <f t="shared" si="23"/>
        <v>4</v>
      </c>
      <c r="N295">
        <f t="shared" si="24"/>
        <v>2016</v>
      </c>
      <c r="O295">
        <f t="shared" si="25"/>
        <v>2</v>
      </c>
      <c r="P295" t="str">
        <f t="shared" si="27"/>
        <v>2Q16</v>
      </c>
    </row>
    <row r="296" spans="1:16" x14ac:dyDescent="0.2">
      <c r="A296" t="str">
        <f t="shared" si="26"/>
        <v>SRE.2Q16</v>
      </c>
      <c r="B296" t="s">
        <v>84</v>
      </c>
      <c r="D296" s="4" t="s">
        <v>58</v>
      </c>
      <c r="E296" s="7">
        <v>0.85</v>
      </c>
      <c r="F296" s="7">
        <v>104.21</v>
      </c>
      <c r="G296" s="7">
        <v>26</v>
      </c>
      <c r="H296" s="7">
        <v>249.21576300000001</v>
      </c>
      <c r="I296" s="7" t="s">
        <v>95</v>
      </c>
      <c r="J296" s="16">
        <v>25.970774662229999</v>
      </c>
      <c r="K296" s="16">
        <v>104.3272692185205</v>
      </c>
      <c r="L296" s="18">
        <v>42489</v>
      </c>
      <c r="M296">
        <f t="shared" si="23"/>
        <v>4</v>
      </c>
      <c r="N296">
        <f t="shared" si="24"/>
        <v>2016</v>
      </c>
      <c r="O296">
        <f t="shared" si="25"/>
        <v>2</v>
      </c>
      <c r="P296" t="str">
        <f t="shared" si="27"/>
        <v>2Q16</v>
      </c>
    </row>
    <row r="297" spans="1:16" x14ac:dyDescent="0.2">
      <c r="A297" t="str">
        <f t="shared" si="26"/>
        <v>XEL.2Q16</v>
      </c>
      <c r="B297" t="s">
        <v>84</v>
      </c>
      <c r="D297" s="4" t="s">
        <v>72</v>
      </c>
      <c r="E297" s="7">
        <v>0.65</v>
      </c>
      <c r="F297" s="7">
        <v>41.16</v>
      </c>
      <c r="G297" s="7">
        <v>21</v>
      </c>
      <c r="H297" s="7">
        <v>507.553673</v>
      </c>
      <c r="I297" s="7" t="s">
        <v>95</v>
      </c>
      <c r="J297" s="16">
        <v>20.890909180679998</v>
      </c>
      <c r="K297" s="16">
        <v>41.37493454805518</v>
      </c>
      <c r="L297" s="18">
        <v>42489</v>
      </c>
      <c r="M297">
        <f t="shared" si="23"/>
        <v>4</v>
      </c>
      <c r="N297">
        <f t="shared" si="24"/>
        <v>2016</v>
      </c>
      <c r="O297">
        <f t="shared" si="25"/>
        <v>2</v>
      </c>
      <c r="P297" t="str">
        <f t="shared" si="27"/>
        <v>2Q16</v>
      </c>
    </row>
    <row r="298" spans="1:16" x14ac:dyDescent="0.2">
      <c r="A298" t="str">
        <f t="shared" si="26"/>
        <v>ED.2Q16</v>
      </c>
      <c r="B298" t="s">
        <v>83</v>
      </c>
      <c r="D298" s="4" t="s">
        <v>20</v>
      </c>
      <c r="E298" s="7">
        <v>0.55000000000000004</v>
      </c>
      <c r="F298" s="7">
        <v>73.81</v>
      </c>
      <c r="G298" s="16">
        <v>22</v>
      </c>
      <c r="H298" s="16">
        <v>293.58940100000001</v>
      </c>
      <c r="I298" s="16" t="s">
        <v>95</v>
      </c>
      <c r="J298" s="16">
        <v>21.669833687810002</v>
      </c>
      <c r="K298" s="16">
        <v>74.934585257728699</v>
      </c>
      <c r="L298" s="18">
        <v>42510</v>
      </c>
      <c r="M298">
        <f t="shared" si="23"/>
        <v>5</v>
      </c>
      <c r="N298">
        <f t="shared" si="24"/>
        <v>2016</v>
      </c>
      <c r="O298">
        <f t="shared" si="25"/>
        <v>2</v>
      </c>
      <c r="P298" t="str">
        <f t="shared" si="27"/>
        <v>2Q16</v>
      </c>
    </row>
    <row r="299" spans="1:16" x14ac:dyDescent="0.2">
      <c r="A299" t="str">
        <f t="shared" si="26"/>
        <v>D.2Q16</v>
      </c>
      <c r="B299" t="s">
        <v>83</v>
      </c>
      <c r="D299" s="4" t="s">
        <v>23</v>
      </c>
      <c r="E299" s="7">
        <v>0.7</v>
      </c>
      <c r="F299" s="7">
        <v>71.52</v>
      </c>
      <c r="G299" s="16">
        <v>43</v>
      </c>
      <c r="H299" s="16">
        <v>596.41921500000001</v>
      </c>
      <c r="I299" s="16" t="s">
        <v>95</v>
      </c>
      <c r="J299" s="16">
        <v>42.655902256799997</v>
      </c>
      <c r="K299" s="16">
        <v>72.096939398573866</v>
      </c>
      <c r="L299" s="18">
        <v>42510</v>
      </c>
      <c r="M299">
        <f t="shared" si="23"/>
        <v>5</v>
      </c>
      <c r="N299">
        <f t="shared" si="24"/>
        <v>2016</v>
      </c>
      <c r="O299">
        <f t="shared" si="25"/>
        <v>2</v>
      </c>
      <c r="P299" t="str">
        <f t="shared" si="27"/>
        <v>2Q16</v>
      </c>
    </row>
    <row r="300" spans="1:16" x14ac:dyDescent="0.2">
      <c r="A300" t="str">
        <f t="shared" si="26"/>
        <v>DUK.2Q16</v>
      </c>
      <c r="B300" t="s">
        <v>83</v>
      </c>
      <c r="D300" s="4" t="s">
        <v>25</v>
      </c>
      <c r="E300" s="7">
        <v>0.6</v>
      </c>
      <c r="F300" s="7">
        <v>80.06</v>
      </c>
      <c r="G300" s="16">
        <v>55</v>
      </c>
      <c r="H300" s="16">
        <v>688.90376600000002</v>
      </c>
      <c r="I300" s="16" t="s">
        <v>95</v>
      </c>
      <c r="J300" s="16">
        <v>55.153635505960004</v>
      </c>
      <c r="K300" s="16">
        <v>79.836985533332097</v>
      </c>
      <c r="L300" s="18">
        <v>42510</v>
      </c>
      <c r="M300">
        <f t="shared" si="23"/>
        <v>5</v>
      </c>
      <c r="N300">
        <f t="shared" si="24"/>
        <v>2016</v>
      </c>
      <c r="O300">
        <f t="shared" si="25"/>
        <v>2</v>
      </c>
      <c r="P300" t="str">
        <f t="shared" si="27"/>
        <v>2Q16</v>
      </c>
    </row>
    <row r="301" spans="1:16" x14ac:dyDescent="0.2">
      <c r="A301" t="str">
        <f t="shared" si="26"/>
        <v>ES.2Q16</v>
      </c>
      <c r="B301" t="s">
        <v>83</v>
      </c>
      <c r="D301" s="4" t="s">
        <v>31</v>
      </c>
      <c r="E301" s="7">
        <v>0.75</v>
      </c>
      <c r="F301" s="7">
        <v>57.54</v>
      </c>
      <c r="G301" s="16">
        <v>18</v>
      </c>
      <c r="H301" s="16">
        <v>317.19124900000003</v>
      </c>
      <c r="I301" s="16" t="s">
        <v>95</v>
      </c>
      <c r="J301" s="16">
        <v>18.25118446746</v>
      </c>
      <c r="K301" s="16">
        <v>56.748097738345862</v>
      </c>
      <c r="L301" s="18">
        <v>42510</v>
      </c>
      <c r="M301">
        <f t="shared" si="23"/>
        <v>5</v>
      </c>
      <c r="N301">
        <f t="shared" si="24"/>
        <v>2016</v>
      </c>
      <c r="O301">
        <f t="shared" si="25"/>
        <v>2</v>
      </c>
      <c r="P301" t="str">
        <f t="shared" si="27"/>
        <v>2Q16</v>
      </c>
    </row>
    <row r="302" spans="1:16" x14ac:dyDescent="0.2">
      <c r="A302" t="str">
        <f t="shared" si="26"/>
        <v>EXC.2Q16</v>
      </c>
      <c r="B302" t="s">
        <v>83</v>
      </c>
      <c r="D302" s="4" t="s">
        <v>32</v>
      </c>
      <c r="E302" s="7">
        <v>0.65</v>
      </c>
      <c r="F302" s="7">
        <v>35.200000000000003</v>
      </c>
      <c r="G302" s="16">
        <v>32</v>
      </c>
      <c r="H302" s="16">
        <v>919.92474200000004</v>
      </c>
      <c r="I302" s="16" t="s">
        <v>95</v>
      </c>
      <c r="J302" s="16">
        <v>32.381350918400003</v>
      </c>
      <c r="K302" s="16">
        <v>34.785454221428033</v>
      </c>
      <c r="L302" s="18">
        <v>42510</v>
      </c>
      <c r="M302">
        <f t="shared" si="23"/>
        <v>5</v>
      </c>
      <c r="N302">
        <f t="shared" si="24"/>
        <v>2016</v>
      </c>
      <c r="O302">
        <f t="shared" si="25"/>
        <v>2</v>
      </c>
      <c r="P302" t="str">
        <f t="shared" si="27"/>
        <v>2Q16</v>
      </c>
    </row>
    <row r="303" spans="1:16" x14ac:dyDescent="0.2">
      <c r="A303" t="str">
        <f t="shared" si="26"/>
        <v>FE.2Q16</v>
      </c>
      <c r="B303" t="s">
        <v>83</v>
      </c>
      <c r="D303" s="4" t="s">
        <v>33</v>
      </c>
      <c r="E303" s="7">
        <v>0.7</v>
      </c>
      <c r="F303" s="7">
        <v>33.89</v>
      </c>
      <c r="G303" s="16">
        <v>14</v>
      </c>
      <c r="H303" s="16">
        <v>423.650645</v>
      </c>
      <c r="I303" s="16" t="s">
        <v>95</v>
      </c>
      <c r="J303" s="16">
        <v>14.357520359050001</v>
      </c>
      <c r="K303" s="16">
        <v>33.046096271138687</v>
      </c>
      <c r="L303" s="18">
        <v>42510</v>
      </c>
      <c r="M303">
        <f t="shared" si="23"/>
        <v>5</v>
      </c>
      <c r="N303">
        <f t="shared" si="24"/>
        <v>2016</v>
      </c>
      <c r="O303">
        <f t="shared" si="25"/>
        <v>2</v>
      </c>
      <c r="P303" t="str">
        <f t="shared" si="27"/>
        <v>2Q16</v>
      </c>
    </row>
    <row r="304" spans="1:16" x14ac:dyDescent="0.2">
      <c r="A304" t="str">
        <f t="shared" si="26"/>
        <v>NEE.2Q16</v>
      </c>
      <c r="B304" t="s">
        <v>83</v>
      </c>
      <c r="D304" s="4" t="s">
        <v>43</v>
      </c>
      <c r="E304" s="7">
        <v>0.7</v>
      </c>
      <c r="F304" s="7">
        <v>119.6</v>
      </c>
      <c r="G304" s="16">
        <v>55</v>
      </c>
      <c r="H304" s="16">
        <v>461.44595099999998</v>
      </c>
      <c r="I304" s="16" t="s">
        <v>95</v>
      </c>
      <c r="J304" s="16">
        <v>55.188935739599998</v>
      </c>
      <c r="K304" s="16">
        <v>119.19055716234901</v>
      </c>
      <c r="L304" s="18">
        <v>42510</v>
      </c>
      <c r="M304">
        <f t="shared" si="23"/>
        <v>5</v>
      </c>
      <c r="N304">
        <f t="shared" si="24"/>
        <v>2016</v>
      </c>
      <c r="O304">
        <f t="shared" si="25"/>
        <v>2</v>
      </c>
      <c r="P304" t="str">
        <f t="shared" si="27"/>
        <v>2Q16</v>
      </c>
    </row>
    <row r="305" spans="1:16" x14ac:dyDescent="0.2">
      <c r="A305" t="str">
        <f t="shared" si="26"/>
        <v>PPL.2Q16</v>
      </c>
      <c r="B305" t="s">
        <v>83</v>
      </c>
      <c r="D305" s="4" t="s">
        <v>54</v>
      </c>
      <c r="E305" s="7">
        <v>0.7</v>
      </c>
      <c r="F305" s="7">
        <v>38.47</v>
      </c>
      <c r="G305" s="16">
        <v>26</v>
      </c>
      <c r="H305" s="16">
        <v>676.94517599999995</v>
      </c>
      <c r="I305" s="16" t="s">
        <v>95</v>
      </c>
      <c r="J305" s="16">
        <v>26.042080920719997</v>
      </c>
      <c r="K305" s="16">
        <v>38.40783703287665</v>
      </c>
      <c r="L305" s="18">
        <v>42510</v>
      </c>
      <c r="M305">
        <f t="shared" si="23"/>
        <v>5</v>
      </c>
      <c r="N305">
        <f t="shared" si="24"/>
        <v>2016</v>
      </c>
      <c r="O305">
        <f t="shared" si="25"/>
        <v>2</v>
      </c>
      <c r="P305" t="str">
        <f t="shared" si="27"/>
        <v>2Q16</v>
      </c>
    </row>
    <row r="306" spans="1:16" x14ac:dyDescent="0.2">
      <c r="A306" t="str">
        <f t="shared" si="26"/>
        <v>PEG.2Q16</v>
      </c>
      <c r="B306" t="s">
        <v>83</v>
      </c>
      <c r="D306" s="4" t="s">
        <v>55</v>
      </c>
      <c r="E306" s="7">
        <v>0.75</v>
      </c>
      <c r="F306" s="7">
        <v>46.25</v>
      </c>
      <c r="G306" s="16">
        <v>23</v>
      </c>
      <c r="H306" s="16">
        <v>506.435137</v>
      </c>
      <c r="I306" s="16" t="s">
        <v>95</v>
      </c>
      <c r="J306" s="16">
        <v>23.422625086249997</v>
      </c>
      <c r="K306" s="16">
        <v>45.415490197316231</v>
      </c>
      <c r="L306" s="18">
        <v>42510</v>
      </c>
      <c r="M306">
        <f t="shared" si="23"/>
        <v>5</v>
      </c>
      <c r="N306">
        <f t="shared" si="24"/>
        <v>2016</v>
      </c>
      <c r="O306">
        <f t="shared" si="25"/>
        <v>2</v>
      </c>
      <c r="P306" t="str">
        <f t="shared" si="27"/>
        <v>2Q16</v>
      </c>
    </row>
    <row r="307" spans="1:16" x14ac:dyDescent="0.2">
      <c r="A307" t="str">
        <f t="shared" si="26"/>
        <v>SCG.2Q16</v>
      </c>
      <c r="B307" t="s">
        <v>83</v>
      </c>
      <c r="D307" s="4" t="s">
        <v>57</v>
      </c>
      <c r="E307" s="7">
        <v>0.7</v>
      </c>
      <c r="F307" s="7">
        <v>69.819999999999993</v>
      </c>
      <c r="G307" s="16">
        <v>10</v>
      </c>
      <c r="H307" s="16">
        <v>142.91691700000001</v>
      </c>
      <c r="I307" s="16" t="s">
        <v>95</v>
      </c>
      <c r="J307" s="16">
        <v>9.9784591449400004</v>
      </c>
      <c r="K307" s="16">
        <v>69.970722920086487</v>
      </c>
      <c r="L307" s="18">
        <v>42510</v>
      </c>
      <c r="M307">
        <f t="shared" si="23"/>
        <v>5</v>
      </c>
      <c r="N307">
        <f t="shared" si="24"/>
        <v>2016</v>
      </c>
      <c r="O307">
        <f t="shared" si="25"/>
        <v>2</v>
      </c>
      <c r="P307" t="str">
        <f t="shared" si="27"/>
        <v>2Q16</v>
      </c>
    </row>
    <row r="308" spans="1:16" x14ac:dyDescent="0.2">
      <c r="A308" t="str">
        <f t="shared" si="26"/>
        <v>SO.2Q16</v>
      </c>
      <c r="B308" t="s">
        <v>83</v>
      </c>
      <c r="D308" s="4" t="s">
        <v>61</v>
      </c>
      <c r="E308" s="7">
        <v>0.55000000000000004</v>
      </c>
      <c r="F308" s="7">
        <v>50.14</v>
      </c>
      <c r="G308" s="16">
        <v>46</v>
      </c>
      <c r="H308" s="16">
        <v>912.84699499999999</v>
      </c>
      <c r="I308" s="16" t="s">
        <v>95</v>
      </c>
      <c r="J308" s="16">
        <v>45.7701483293</v>
      </c>
      <c r="K308" s="16">
        <v>50.391796491590576</v>
      </c>
      <c r="L308" s="18">
        <v>42510</v>
      </c>
      <c r="M308">
        <f t="shared" si="23"/>
        <v>5</v>
      </c>
      <c r="N308">
        <f t="shared" si="24"/>
        <v>2016</v>
      </c>
      <c r="O308">
        <f t="shared" si="25"/>
        <v>2</v>
      </c>
      <c r="P308" t="str">
        <f t="shared" si="27"/>
        <v>2Q16</v>
      </c>
    </row>
    <row r="309" spans="1:16" x14ac:dyDescent="0.2">
      <c r="A309" t="str">
        <f t="shared" si="26"/>
        <v>ALE.2Q16</v>
      </c>
      <c r="B309" t="s">
        <v>80</v>
      </c>
      <c r="D309" s="4" t="s">
        <v>2</v>
      </c>
      <c r="E309" s="7">
        <v>0.75</v>
      </c>
      <c r="F309" s="7">
        <v>59.82</v>
      </c>
      <c r="G309" s="16">
        <v>2.9</v>
      </c>
      <c r="H309" s="16">
        <v>49.256264999999999</v>
      </c>
      <c r="I309" s="16" t="s">
        <v>96</v>
      </c>
      <c r="J309" s="16">
        <v>2.9465097722999998</v>
      </c>
      <c r="K309" s="16">
        <v>58.875759256208319</v>
      </c>
      <c r="L309" s="17">
        <v>42538</v>
      </c>
      <c r="M309">
        <f t="shared" si="23"/>
        <v>6</v>
      </c>
      <c r="N309">
        <f t="shared" si="24"/>
        <v>2016</v>
      </c>
      <c r="O309">
        <f t="shared" si="25"/>
        <v>2</v>
      </c>
      <c r="P309" t="str">
        <f t="shared" si="27"/>
        <v>2Q16</v>
      </c>
    </row>
    <row r="310" spans="1:16" x14ac:dyDescent="0.2">
      <c r="A310" t="str">
        <f t="shared" si="26"/>
        <v>LNT.2Q16</v>
      </c>
      <c r="B310" t="s">
        <v>80</v>
      </c>
      <c r="D310" s="4" t="s">
        <v>3</v>
      </c>
      <c r="E310" s="7">
        <v>0.75</v>
      </c>
      <c r="F310" s="7">
        <v>38.520000000000003</v>
      </c>
      <c r="G310" s="16">
        <v>8.6999999999999993</v>
      </c>
      <c r="H310" s="16">
        <v>227.125302</v>
      </c>
      <c r="I310" s="16" t="s">
        <v>95</v>
      </c>
      <c r="J310" s="16">
        <v>8.7488666330400005</v>
      </c>
      <c r="K310" s="16">
        <v>38.304847251232268</v>
      </c>
      <c r="L310" s="17">
        <v>42538</v>
      </c>
      <c r="M310">
        <f t="shared" si="23"/>
        <v>6</v>
      </c>
      <c r="N310">
        <f t="shared" si="24"/>
        <v>2016</v>
      </c>
      <c r="O310">
        <f t="shared" si="25"/>
        <v>2</v>
      </c>
      <c r="P310" t="str">
        <f t="shared" si="27"/>
        <v>2Q16</v>
      </c>
    </row>
    <row r="311" spans="1:16" x14ac:dyDescent="0.2">
      <c r="A311" t="str">
        <f t="shared" si="26"/>
        <v>AEE.2Q16</v>
      </c>
      <c r="B311" t="s">
        <v>80</v>
      </c>
      <c r="D311" s="4" t="s">
        <v>4</v>
      </c>
      <c r="E311" s="7">
        <v>0.75</v>
      </c>
      <c r="F311" s="7">
        <v>49.48</v>
      </c>
      <c r="G311" s="16">
        <v>12</v>
      </c>
      <c r="H311" s="16">
        <v>242.63479799999999</v>
      </c>
      <c r="I311" s="16" t="s">
        <v>95</v>
      </c>
      <c r="J311" s="16">
        <v>12.005569805039999</v>
      </c>
      <c r="K311" s="16">
        <v>49.457044492027073</v>
      </c>
      <c r="L311" s="17">
        <v>42538</v>
      </c>
      <c r="M311">
        <f t="shared" si="23"/>
        <v>6</v>
      </c>
      <c r="N311">
        <f t="shared" si="24"/>
        <v>2016</v>
      </c>
      <c r="O311">
        <f t="shared" si="25"/>
        <v>2</v>
      </c>
      <c r="P311" t="str">
        <f t="shared" si="27"/>
        <v>2Q16</v>
      </c>
    </row>
    <row r="312" spans="1:16" x14ac:dyDescent="0.2">
      <c r="A312" t="str">
        <f t="shared" si="26"/>
        <v>AEP.2Q16</v>
      </c>
      <c r="B312" t="s">
        <v>80</v>
      </c>
      <c r="D312" s="4" t="s">
        <v>5</v>
      </c>
      <c r="E312" s="7">
        <v>0.7</v>
      </c>
      <c r="F312" s="7">
        <v>65.84</v>
      </c>
      <c r="G312" s="16">
        <v>32</v>
      </c>
      <c r="H312" s="16">
        <v>491.31338</v>
      </c>
      <c r="I312" s="16" t="s">
        <v>95</v>
      </c>
      <c r="J312" s="16">
        <v>32.348072939200001</v>
      </c>
      <c r="K312" s="16">
        <v>65.131545979879476</v>
      </c>
      <c r="L312" s="17">
        <v>42538</v>
      </c>
      <c r="M312">
        <f t="shared" si="23"/>
        <v>6</v>
      </c>
      <c r="N312">
        <f t="shared" si="24"/>
        <v>2016</v>
      </c>
      <c r="O312">
        <f t="shared" si="25"/>
        <v>2</v>
      </c>
      <c r="P312" t="str">
        <f t="shared" si="27"/>
        <v>2Q16</v>
      </c>
    </row>
    <row r="313" spans="1:16" x14ac:dyDescent="0.2">
      <c r="A313" t="str">
        <f t="shared" si="26"/>
        <v>CNP.2Q16</v>
      </c>
      <c r="B313" t="s">
        <v>80</v>
      </c>
      <c r="D313" s="4" t="s">
        <v>16</v>
      </c>
      <c r="E313" s="7">
        <v>0.85</v>
      </c>
      <c r="F313" s="7">
        <v>23.11</v>
      </c>
      <c r="G313" s="16">
        <v>10</v>
      </c>
      <c r="H313" s="16">
        <v>430.61943200000002</v>
      </c>
      <c r="I313" s="16" t="s">
        <v>95</v>
      </c>
      <c r="J313" s="16">
        <v>9.9516150735200011</v>
      </c>
      <c r="K313" s="16">
        <v>23.222361224051774</v>
      </c>
      <c r="L313" s="17">
        <v>42538</v>
      </c>
      <c r="M313">
        <f t="shared" ref="M313:M376" si="28">MONTH(L313)</f>
        <v>6</v>
      </c>
      <c r="N313">
        <f t="shared" ref="N313:N376" si="29">YEAR(L313)</f>
        <v>2016</v>
      </c>
      <c r="O313">
        <f t="shared" ref="O313:O376" si="30">CHOOSE(M313,1,1,1,2,2,2,3,3,3,4,4,4)</f>
        <v>2</v>
      </c>
      <c r="P313" t="str">
        <f t="shared" si="27"/>
        <v>2Q16</v>
      </c>
    </row>
    <row r="314" spans="1:16" x14ac:dyDescent="0.2">
      <c r="A314" t="str">
        <f t="shared" si="26"/>
        <v>CMS.2Q16</v>
      </c>
      <c r="B314" t="s">
        <v>80</v>
      </c>
      <c r="D314" s="4" t="s">
        <v>18</v>
      </c>
      <c r="E314" s="7">
        <v>0.7</v>
      </c>
      <c r="F314" s="7">
        <v>42.58</v>
      </c>
      <c r="G314" s="16">
        <v>12</v>
      </c>
      <c r="H314" s="16">
        <v>279.2</v>
      </c>
      <c r="I314" s="16" t="s">
        <v>95</v>
      </c>
      <c r="J314" s="16">
        <v>11.888335999999999</v>
      </c>
      <c r="K314" s="16">
        <v>42.979942693409747</v>
      </c>
      <c r="L314" s="17">
        <v>42538</v>
      </c>
      <c r="M314">
        <f t="shared" si="28"/>
        <v>6</v>
      </c>
      <c r="N314">
        <f t="shared" si="29"/>
        <v>2016</v>
      </c>
      <c r="O314">
        <f t="shared" si="30"/>
        <v>2</v>
      </c>
      <c r="P314" t="str">
        <f t="shared" si="27"/>
        <v>2Q16</v>
      </c>
    </row>
    <row r="315" spans="1:16" x14ac:dyDescent="0.2">
      <c r="A315" t="str">
        <f t="shared" si="26"/>
        <v>DTE.2Q16</v>
      </c>
      <c r="B315" t="s">
        <v>80</v>
      </c>
      <c r="D315" s="4" t="s">
        <v>24</v>
      </c>
      <c r="E315" s="7">
        <v>0.7</v>
      </c>
      <c r="F315" s="7">
        <v>92.7</v>
      </c>
      <c r="G315" s="16">
        <v>17</v>
      </c>
      <c r="H315" s="16">
        <v>179.43540400000001</v>
      </c>
      <c r="I315" s="16" t="s">
        <v>95</v>
      </c>
      <c r="J315" s="16">
        <v>16.633661950800001</v>
      </c>
      <c r="K315" s="16">
        <v>94.741615205436261</v>
      </c>
      <c r="L315" s="17">
        <v>42538</v>
      </c>
      <c r="M315">
        <f t="shared" si="28"/>
        <v>6</v>
      </c>
      <c r="N315">
        <f t="shared" si="29"/>
        <v>2016</v>
      </c>
      <c r="O315">
        <f t="shared" si="30"/>
        <v>2</v>
      </c>
      <c r="P315" t="str">
        <f t="shared" si="27"/>
        <v>2Q16</v>
      </c>
    </row>
    <row r="316" spans="1:16" x14ac:dyDescent="0.2">
      <c r="A316" t="str">
        <f t="shared" si="26"/>
        <v>ETR.2Q16</v>
      </c>
      <c r="B316" t="s">
        <v>80</v>
      </c>
      <c r="D316" s="4" t="s">
        <v>29</v>
      </c>
      <c r="E316" s="7">
        <v>0.7</v>
      </c>
      <c r="F316" s="7">
        <v>78.42</v>
      </c>
      <c r="G316" s="16">
        <v>14</v>
      </c>
      <c r="H316" s="16">
        <v>178.74086700000001</v>
      </c>
      <c r="I316" s="16" t="s">
        <v>95</v>
      </c>
      <c r="J316" s="16">
        <v>14.016858790140001</v>
      </c>
      <c r="K316" s="16">
        <v>78.325680270981337</v>
      </c>
      <c r="L316" s="17">
        <v>42538</v>
      </c>
      <c r="M316">
        <f t="shared" si="28"/>
        <v>6</v>
      </c>
      <c r="N316">
        <f t="shared" si="29"/>
        <v>2016</v>
      </c>
      <c r="O316">
        <f t="shared" si="30"/>
        <v>2</v>
      </c>
      <c r="P316" t="str">
        <f t="shared" si="27"/>
        <v>2Q16</v>
      </c>
    </row>
    <row r="317" spans="1:16" x14ac:dyDescent="0.2">
      <c r="A317" t="str">
        <f t="shared" si="26"/>
        <v>MGEE.2Q16</v>
      </c>
      <c r="B317" t="s">
        <v>80</v>
      </c>
      <c r="D317" s="4" t="s">
        <v>39</v>
      </c>
      <c r="E317" s="7">
        <v>0.7</v>
      </c>
      <c r="F317" s="7">
        <v>52.94</v>
      </c>
      <c r="G317" s="16">
        <v>1.8</v>
      </c>
      <c r="H317" s="16">
        <v>34.668370000000003</v>
      </c>
      <c r="I317" s="16" t="s">
        <v>96</v>
      </c>
      <c r="J317" s="16">
        <v>1.8353435078</v>
      </c>
      <c r="K317" s="16">
        <v>51.920525828009794</v>
      </c>
      <c r="L317" s="17">
        <v>42538</v>
      </c>
      <c r="M317">
        <f t="shared" si="28"/>
        <v>6</v>
      </c>
      <c r="N317">
        <f t="shared" si="29"/>
        <v>2016</v>
      </c>
      <c r="O317">
        <f t="shared" si="30"/>
        <v>2</v>
      </c>
      <c r="P317" t="str">
        <f t="shared" si="27"/>
        <v>2Q16</v>
      </c>
    </row>
    <row r="318" spans="1:16" x14ac:dyDescent="0.2">
      <c r="A318" t="str">
        <f t="shared" si="26"/>
        <v>OGE.2Q16</v>
      </c>
      <c r="B318" t="s">
        <v>80</v>
      </c>
      <c r="D318" s="4" t="s">
        <v>47</v>
      </c>
      <c r="E318" s="7">
        <v>0.95</v>
      </c>
      <c r="F318" s="7">
        <v>31.19</v>
      </c>
      <c r="G318" s="16">
        <v>6.2</v>
      </c>
      <c r="H318" s="16">
        <v>199.701852</v>
      </c>
      <c r="I318" s="16" t="s">
        <v>95</v>
      </c>
      <c r="J318" s="16">
        <v>6.2287007638800009</v>
      </c>
      <c r="K318" s="16">
        <v>31.046281934330786</v>
      </c>
      <c r="L318" s="17">
        <v>42538</v>
      </c>
      <c r="M318">
        <f t="shared" si="28"/>
        <v>6</v>
      </c>
      <c r="N318">
        <f t="shared" si="29"/>
        <v>2016</v>
      </c>
      <c r="O318">
        <f t="shared" si="30"/>
        <v>2</v>
      </c>
      <c r="P318" t="str">
        <f t="shared" si="27"/>
        <v>2Q16</v>
      </c>
    </row>
    <row r="319" spans="1:16" x14ac:dyDescent="0.2">
      <c r="A319" t="str">
        <f t="shared" si="26"/>
        <v>OTTR.2Q16</v>
      </c>
      <c r="B319" t="s">
        <v>80</v>
      </c>
      <c r="D319" s="4" t="s">
        <v>49</v>
      </c>
      <c r="E319" s="7">
        <v>0.8</v>
      </c>
      <c r="F319" s="7">
        <v>30.59</v>
      </c>
      <c r="G319" s="16">
        <v>1.2</v>
      </c>
      <c r="H319" s="16">
        <v>38.116348000000002</v>
      </c>
      <c r="I319" s="16" t="s">
        <v>96</v>
      </c>
      <c r="J319" s="16">
        <v>1.1659790853200001</v>
      </c>
      <c r="K319" s="16">
        <v>31.482554414709401</v>
      </c>
      <c r="L319" s="17">
        <v>42538</v>
      </c>
      <c r="M319">
        <f t="shared" si="28"/>
        <v>6</v>
      </c>
      <c r="N319">
        <f t="shared" si="29"/>
        <v>2016</v>
      </c>
      <c r="O319">
        <f t="shared" si="30"/>
        <v>2</v>
      </c>
      <c r="P319" t="str">
        <f t="shared" si="27"/>
        <v>2Q16</v>
      </c>
    </row>
    <row r="320" spans="1:16" x14ac:dyDescent="0.2">
      <c r="A320" t="str">
        <f t="shared" si="26"/>
        <v>VVC.2Q16</v>
      </c>
      <c r="B320" t="s">
        <v>80</v>
      </c>
      <c r="D320" s="4" t="s">
        <v>68</v>
      </c>
      <c r="E320" s="7">
        <v>0.75</v>
      </c>
      <c r="F320" s="7">
        <v>50.61</v>
      </c>
      <c r="G320" s="16">
        <v>4.2</v>
      </c>
      <c r="H320" s="16">
        <v>82.806031000000004</v>
      </c>
      <c r="I320" s="16" t="s">
        <v>96</v>
      </c>
      <c r="J320" s="16">
        <v>4.1908132289100006</v>
      </c>
      <c r="K320" s="16">
        <v>50.720943260763214</v>
      </c>
      <c r="L320" s="17">
        <v>42538</v>
      </c>
      <c r="M320">
        <f t="shared" si="28"/>
        <v>6</v>
      </c>
      <c r="N320">
        <f t="shared" si="29"/>
        <v>2016</v>
      </c>
      <c r="O320">
        <f t="shared" si="30"/>
        <v>2</v>
      </c>
      <c r="P320" t="str">
        <f t="shared" si="27"/>
        <v>2Q16</v>
      </c>
    </row>
    <row r="321" spans="1:16" x14ac:dyDescent="0.2">
      <c r="A321" t="str">
        <f t="shared" si="26"/>
        <v>WEC.2Q16</v>
      </c>
      <c r="B321" t="s">
        <v>80</v>
      </c>
      <c r="D321" s="4" t="s">
        <v>69</v>
      </c>
      <c r="E321" s="7">
        <v>0.65</v>
      </c>
      <c r="F321" s="7">
        <v>60.9</v>
      </c>
      <c r="G321" s="16">
        <v>19</v>
      </c>
      <c r="H321" s="16">
        <v>315.64720699999998</v>
      </c>
      <c r="I321" s="16" t="s">
        <v>95</v>
      </c>
      <c r="J321" s="16">
        <v>19.222914906299998</v>
      </c>
      <c r="K321" s="16">
        <v>60.193784638810378</v>
      </c>
      <c r="L321" s="17">
        <v>42538</v>
      </c>
      <c r="M321">
        <f t="shared" si="28"/>
        <v>6</v>
      </c>
      <c r="N321">
        <f t="shared" si="29"/>
        <v>2016</v>
      </c>
      <c r="O321">
        <f t="shared" si="30"/>
        <v>2</v>
      </c>
      <c r="P321" t="str">
        <f t="shared" si="27"/>
        <v>2Q16</v>
      </c>
    </row>
    <row r="322" spans="1:16" x14ac:dyDescent="0.2">
      <c r="A322" t="str">
        <f t="shared" si="26"/>
        <v>AVA.3Q16</v>
      </c>
      <c r="B322" t="s">
        <v>84</v>
      </c>
      <c r="D322" s="4" t="s">
        <v>13</v>
      </c>
      <c r="E322" s="7">
        <v>0.75</v>
      </c>
      <c r="F322" s="7">
        <v>43.38</v>
      </c>
      <c r="G322" s="16">
        <v>2.7</v>
      </c>
      <c r="H322" s="16">
        <v>63.210140000000003</v>
      </c>
      <c r="I322" s="16" t="s">
        <v>96</v>
      </c>
      <c r="J322" s="16">
        <v>2.7420558732000004</v>
      </c>
      <c r="K322" s="16">
        <v>42.714665716608124</v>
      </c>
      <c r="L322" s="18">
        <v>42580</v>
      </c>
      <c r="M322">
        <f t="shared" si="28"/>
        <v>7</v>
      </c>
      <c r="N322">
        <f t="shared" si="29"/>
        <v>2016</v>
      </c>
      <c r="O322">
        <f t="shared" si="30"/>
        <v>3</v>
      </c>
      <c r="P322" t="str">
        <f t="shared" si="27"/>
        <v>3Q16</v>
      </c>
    </row>
    <row r="323" spans="1:16" x14ac:dyDescent="0.2">
      <c r="A323" t="str">
        <f t="shared" ref="A323:A386" si="31">D323&amp;"."&amp;P323</f>
        <v>BKH.3Q16</v>
      </c>
      <c r="B323" t="s">
        <v>84</v>
      </c>
      <c r="D323" s="4" t="s">
        <v>14</v>
      </c>
      <c r="E323" s="7">
        <v>0.9</v>
      </c>
      <c r="F323" s="7">
        <v>62.3</v>
      </c>
      <c r="G323" s="16">
        <v>3.2</v>
      </c>
      <c r="H323" s="16">
        <v>51.587415</v>
      </c>
      <c r="I323" s="16" t="s">
        <v>96</v>
      </c>
      <c r="J323" s="16">
        <v>3.2138959544999999</v>
      </c>
      <c r="K323" s="16">
        <v>62.030632858808687</v>
      </c>
      <c r="L323" s="18">
        <v>42580</v>
      </c>
      <c r="M323">
        <f t="shared" si="28"/>
        <v>7</v>
      </c>
      <c r="N323">
        <f t="shared" si="29"/>
        <v>2016</v>
      </c>
      <c r="O323">
        <f t="shared" si="30"/>
        <v>3</v>
      </c>
      <c r="P323" t="str">
        <f t="shared" ref="P323:P386" si="32">O323&amp;"Q"&amp;N323-2000</f>
        <v>3Q16</v>
      </c>
    </row>
    <row r="324" spans="1:16" x14ac:dyDescent="0.2">
      <c r="A324" t="str">
        <f t="shared" si="31"/>
        <v>EIX.3Q16</v>
      </c>
      <c r="B324" t="s">
        <v>84</v>
      </c>
      <c r="D324" s="4" t="s">
        <v>26</v>
      </c>
      <c r="E324" s="7">
        <v>0.7</v>
      </c>
      <c r="F324" s="7">
        <v>77.11</v>
      </c>
      <c r="G324" s="16">
        <v>25</v>
      </c>
      <c r="H324" s="16">
        <v>325.81120600000003</v>
      </c>
      <c r="I324" s="16" t="s">
        <v>95</v>
      </c>
      <c r="J324" s="16">
        <v>25.123302094660001</v>
      </c>
      <c r="K324" s="16">
        <v>76.731553548836501</v>
      </c>
      <c r="L324" s="18">
        <v>42580</v>
      </c>
      <c r="M324">
        <f t="shared" si="28"/>
        <v>7</v>
      </c>
      <c r="N324">
        <f t="shared" si="29"/>
        <v>2016</v>
      </c>
      <c r="O324">
        <f t="shared" si="30"/>
        <v>3</v>
      </c>
      <c r="P324" t="str">
        <f t="shared" si="32"/>
        <v>3Q16</v>
      </c>
    </row>
    <row r="325" spans="1:16" x14ac:dyDescent="0.2">
      <c r="A325" t="str">
        <f t="shared" si="31"/>
        <v>EE.3Q16</v>
      </c>
      <c r="B325" t="s">
        <v>84</v>
      </c>
      <c r="D325" s="4" t="s">
        <v>27</v>
      </c>
      <c r="E325" s="7">
        <v>0.7</v>
      </c>
      <c r="F325" s="7">
        <v>47.03</v>
      </c>
      <c r="G325" s="16">
        <v>1.9</v>
      </c>
      <c r="H325" s="16">
        <v>40.484319999999997</v>
      </c>
      <c r="I325" s="16" t="s">
        <v>96</v>
      </c>
      <c r="J325" s="16">
        <v>1.9039775695999999</v>
      </c>
      <c r="K325" s="16">
        <v>46.931750366561673</v>
      </c>
      <c r="L325" s="18">
        <v>42580</v>
      </c>
      <c r="M325">
        <f t="shared" si="28"/>
        <v>7</v>
      </c>
      <c r="N325">
        <f t="shared" si="29"/>
        <v>2016</v>
      </c>
      <c r="O325">
        <f t="shared" si="30"/>
        <v>3</v>
      </c>
      <c r="P325" t="str">
        <f t="shared" si="32"/>
        <v>3Q16</v>
      </c>
    </row>
    <row r="326" spans="1:16" x14ac:dyDescent="0.2">
      <c r="A326" t="str">
        <f t="shared" si="31"/>
        <v>HE.3Q16</v>
      </c>
      <c r="B326" t="s">
        <v>84</v>
      </c>
      <c r="D326" s="4" t="s">
        <v>37</v>
      </c>
      <c r="E326" s="7">
        <v>0.75</v>
      </c>
      <c r="F326" s="7">
        <v>30.53</v>
      </c>
      <c r="G326" s="16">
        <v>3.3</v>
      </c>
      <c r="H326" s="16">
        <v>107.89027900000001</v>
      </c>
      <c r="I326" s="16" t="s">
        <v>96</v>
      </c>
      <c r="J326" s="16">
        <v>3.2938902178700005</v>
      </c>
      <c r="K326" s="16">
        <v>30.586629588750988</v>
      </c>
      <c r="L326" s="18">
        <v>42580</v>
      </c>
      <c r="M326">
        <f t="shared" si="28"/>
        <v>7</v>
      </c>
      <c r="N326">
        <f t="shared" si="29"/>
        <v>2016</v>
      </c>
      <c r="O326">
        <f t="shared" si="30"/>
        <v>3</v>
      </c>
      <c r="P326" t="str">
        <f t="shared" si="32"/>
        <v>3Q16</v>
      </c>
    </row>
    <row r="327" spans="1:16" x14ac:dyDescent="0.2">
      <c r="A327" t="str">
        <f t="shared" si="31"/>
        <v>IDA.3Q16</v>
      </c>
      <c r="B327" t="s">
        <v>84</v>
      </c>
      <c r="D327" s="4" t="s">
        <v>38</v>
      </c>
      <c r="E327" s="7">
        <v>0.75</v>
      </c>
      <c r="F327" s="7">
        <v>80.39</v>
      </c>
      <c r="G327" s="16">
        <v>4.0999999999999996</v>
      </c>
      <c r="H327" s="16">
        <v>50.415427000000001</v>
      </c>
      <c r="I327" s="16" t="s">
        <v>96</v>
      </c>
      <c r="J327" s="16">
        <v>4.05289617653</v>
      </c>
      <c r="K327" s="16">
        <v>81.324313686760988</v>
      </c>
      <c r="L327" s="18">
        <v>42580</v>
      </c>
      <c r="M327">
        <f t="shared" si="28"/>
        <v>7</v>
      </c>
      <c r="N327">
        <f t="shared" si="29"/>
        <v>2016</v>
      </c>
      <c r="O327">
        <f t="shared" si="30"/>
        <v>3</v>
      </c>
      <c r="P327" t="str">
        <f t="shared" si="32"/>
        <v>3Q16</v>
      </c>
    </row>
    <row r="328" spans="1:16" x14ac:dyDescent="0.2">
      <c r="A328" t="str">
        <f t="shared" si="31"/>
        <v>NWE.3Q16</v>
      </c>
      <c r="B328" t="s">
        <v>84</v>
      </c>
      <c r="D328" s="4" t="s">
        <v>46</v>
      </c>
      <c r="E328" s="7">
        <v>0.7</v>
      </c>
      <c r="F328" s="7">
        <v>61.2</v>
      </c>
      <c r="G328" s="16">
        <v>3</v>
      </c>
      <c r="H328" s="16">
        <v>48.306885000000001</v>
      </c>
      <c r="I328" s="16" t="s">
        <v>96</v>
      </c>
      <c r="J328" s="16">
        <v>2.9563813620000001</v>
      </c>
      <c r="K328" s="16">
        <v>62.102948679054755</v>
      </c>
      <c r="L328" s="18">
        <v>42580</v>
      </c>
      <c r="M328">
        <f t="shared" si="28"/>
        <v>7</v>
      </c>
      <c r="N328">
        <f t="shared" si="29"/>
        <v>2016</v>
      </c>
      <c r="O328">
        <f t="shared" si="30"/>
        <v>3</v>
      </c>
      <c r="P328" t="str">
        <f t="shared" si="32"/>
        <v>3Q16</v>
      </c>
    </row>
    <row r="329" spans="1:16" x14ac:dyDescent="0.2">
      <c r="A329" t="str">
        <f t="shared" si="31"/>
        <v>PCG.3Q16</v>
      </c>
      <c r="B329" t="s">
        <v>84</v>
      </c>
      <c r="D329" s="4" t="s">
        <v>50</v>
      </c>
      <c r="E329" s="7">
        <v>0.65</v>
      </c>
      <c r="F329" s="7">
        <v>64.41</v>
      </c>
      <c r="G329" s="16">
        <v>32</v>
      </c>
      <c r="H329" s="16">
        <v>496.042305</v>
      </c>
      <c r="I329" s="16" t="s">
        <v>95</v>
      </c>
      <c r="J329" s="16">
        <v>31.950084865049998</v>
      </c>
      <c r="K329" s="16">
        <v>64.510626770029219</v>
      </c>
      <c r="L329" s="18">
        <v>42580</v>
      </c>
      <c r="M329">
        <f t="shared" si="28"/>
        <v>7</v>
      </c>
      <c r="N329">
        <f t="shared" si="29"/>
        <v>2016</v>
      </c>
      <c r="O329">
        <f t="shared" si="30"/>
        <v>3</v>
      </c>
      <c r="P329" t="str">
        <f t="shared" si="32"/>
        <v>3Q16</v>
      </c>
    </row>
    <row r="330" spans="1:16" x14ac:dyDescent="0.2">
      <c r="A330" t="str">
        <f t="shared" si="31"/>
        <v>PNW.3Q16</v>
      </c>
      <c r="B330" t="s">
        <v>84</v>
      </c>
      <c r="D330" s="4" t="s">
        <v>51</v>
      </c>
      <c r="E330" s="7">
        <v>0.7</v>
      </c>
      <c r="F330" s="7">
        <v>79.680000000000007</v>
      </c>
      <c r="G330" s="16">
        <v>8.9</v>
      </c>
      <c r="H330" s="16">
        <v>111.139995</v>
      </c>
      <c r="I330" s="16" t="s">
        <v>95</v>
      </c>
      <c r="J330" s="16">
        <v>8.8556348016000008</v>
      </c>
      <c r="K330" s="16">
        <v>80.079183015979098</v>
      </c>
      <c r="L330" s="18">
        <v>42580</v>
      </c>
      <c r="M330">
        <f t="shared" si="28"/>
        <v>7</v>
      </c>
      <c r="N330">
        <f t="shared" si="29"/>
        <v>2016</v>
      </c>
      <c r="O330">
        <f t="shared" si="30"/>
        <v>3</v>
      </c>
      <c r="P330" t="str">
        <f t="shared" si="32"/>
        <v>3Q16</v>
      </c>
    </row>
    <row r="331" spans="1:16" x14ac:dyDescent="0.2">
      <c r="A331" t="str">
        <f t="shared" si="31"/>
        <v>PNM.3Q16</v>
      </c>
      <c r="B331" t="s">
        <v>84</v>
      </c>
      <c r="D331" s="4" t="s">
        <v>52</v>
      </c>
      <c r="E331" s="7">
        <v>0.8</v>
      </c>
      <c r="F331" s="7">
        <v>34.11</v>
      </c>
      <c r="G331" s="16">
        <v>2.7</v>
      </c>
      <c r="H331" s="16">
        <v>79.653623999999994</v>
      </c>
      <c r="I331" s="16" t="s">
        <v>96</v>
      </c>
      <c r="J331" s="16">
        <v>2.7169851146399995</v>
      </c>
      <c r="K331" s="16">
        <v>33.89676281395559</v>
      </c>
      <c r="L331" s="18">
        <v>42580</v>
      </c>
      <c r="M331">
        <f t="shared" si="28"/>
        <v>7</v>
      </c>
      <c r="N331">
        <f t="shared" si="29"/>
        <v>2016</v>
      </c>
      <c r="O331">
        <f t="shared" si="30"/>
        <v>3</v>
      </c>
      <c r="P331" t="str">
        <f t="shared" si="32"/>
        <v>3Q16</v>
      </c>
    </row>
    <row r="332" spans="1:16" x14ac:dyDescent="0.2">
      <c r="A332" t="str">
        <f t="shared" si="31"/>
        <v>POR.3Q16</v>
      </c>
      <c r="B332" t="s">
        <v>84</v>
      </c>
      <c r="D332" s="4" t="s">
        <v>53</v>
      </c>
      <c r="E332" s="7">
        <v>0.75</v>
      </c>
      <c r="F332" s="7">
        <v>44.05</v>
      </c>
      <c r="G332" s="16">
        <v>3.9</v>
      </c>
      <c r="H332" s="16">
        <v>88.900756000000001</v>
      </c>
      <c r="I332" s="16" t="s">
        <v>96</v>
      </c>
      <c r="J332" s="16">
        <v>3.9160783017999998</v>
      </c>
      <c r="K332" s="16">
        <v>43.869143250030405</v>
      </c>
      <c r="L332" s="18">
        <v>42580</v>
      </c>
      <c r="M332">
        <f t="shared" si="28"/>
        <v>7</v>
      </c>
      <c r="N332">
        <f t="shared" si="29"/>
        <v>2016</v>
      </c>
      <c r="O332">
        <f t="shared" si="30"/>
        <v>3</v>
      </c>
      <c r="P332" t="str">
        <f t="shared" si="32"/>
        <v>3Q16</v>
      </c>
    </row>
    <row r="333" spans="1:16" x14ac:dyDescent="0.2">
      <c r="A333" t="str">
        <f t="shared" si="31"/>
        <v>SRE.3Q16</v>
      </c>
      <c r="B333" t="s">
        <v>84</v>
      </c>
      <c r="D333" s="4" t="s">
        <v>58</v>
      </c>
      <c r="E333" s="7">
        <v>0.8</v>
      </c>
      <c r="F333" s="7">
        <v>112.31</v>
      </c>
      <c r="G333" s="16">
        <v>28</v>
      </c>
      <c r="H333" s="16">
        <v>249.49673799999999</v>
      </c>
      <c r="I333" s="16" t="s">
        <v>95</v>
      </c>
      <c r="J333" s="16">
        <v>28.020978644780001</v>
      </c>
      <c r="K333" s="16">
        <v>112.22591615606615</v>
      </c>
      <c r="L333" s="18">
        <v>42580</v>
      </c>
      <c r="M333">
        <f t="shared" si="28"/>
        <v>7</v>
      </c>
      <c r="N333">
        <f t="shared" si="29"/>
        <v>2016</v>
      </c>
      <c r="O333">
        <f t="shared" si="30"/>
        <v>3</v>
      </c>
      <c r="P333" t="str">
        <f t="shared" si="32"/>
        <v>3Q16</v>
      </c>
    </row>
    <row r="334" spans="1:16" x14ac:dyDescent="0.2">
      <c r="A334" t="str">
        <f t="shared" si="31"/>
        <v>XEL.3Q16</v>
      </c>
      <c r="B334" t="s">
        <v>84</v>
      </c>
      <c r="D334" s="4" t="s">
        <v>72</v>
      </c>
      <c r="E334" s="7">
        <v>0.65</v>
      </c>
      <c r="F334" s="7">
        <v>43.79</v>
      </c>
      <c r="G334" s="16">
        <v>22</v>
      </c>
      <c r="H334" s="16">
        <v>507.95279499999998</v>
      </c>
      <c r="I334" s="16" t="s">
        <v>95</v>
      </c>
      <c r="J334" s="16">
        <v>22.243252893049998</v>
      </c>
      <c r="K334" s="16">
        <v>43.311111222451295</v>
      </c>
      <c r="L334" s="18">
        <v>42580</v>
      </c>
      <c r="M334">
        <f t="shared" si="28"/>
        <v>7</v>
      </c>
      <c r="N334">
        <f t="shared" si="29"/>
        <v>2016</v>
      </c>
      <c r="O334">
        <f t="shared" si="30"/>
        <v>3</v>
      </c>
      <c r="P334" t="str">
        <f t="shared" si="32"/>
        <v>3Q16</v>
      </c>
    </row>
    <row r="335" spans="1:16" x14ac:dyDescent="0.2">
      <c r="A335" t="str">
        <f t="shared" si="31"/>
        <v>ED.3Q16</v>
      </c>
      <c r="B335" t="s">
        <v>83</v>
      </c>
      <c r="D335" s="4" t="s">
        <v>20</v>
      </c>
      <c r="E335" s="7">
        <v>0.55000000000000004</v>
      </c>
      <c r="F335" s="7">
        <v>78.09</v>
      </c>
      <c r="G335" s="16">
        <v>24</v>
      </c>
      <c r="H335" s="16">
        <v>304.41497399999997</v>
      </c>
      <c r="I335" s="16" t="s">
        <v>95</v>
      </c>
      <c r="J335" s="16">
        <v>23.771765319660002</v>
      </c>
      <c r="K335" s="16">
        <v>78.839748533526489</v>
      </c>
      <c r="L335" s="18">
        <v>42601</v>
      </c>
      <c r="M335">
        <f t="shared" si="28"/>
        <v>8</v>
      </c>
      <c r="N335">
        <f t="shared" si="29"/>
        <v>2016</v>
      </c>
      <c r="O335">
        <f t="shared" si="30"/>
        <v>3</v>
      </c>
      <c r="P335" t="str">
        <f t="shared" si="32"/>
        <v>3Q16</v>
      </c>
    </row>
    <row r="336" spans="1:16" x14ac:dyDescent="0.2">
      <c r="A336" t="str">
        <f t="shared" si="31"/>
        <v>D.3Q16</v>
      </c>
      <c r="B336" t="s">
        <v>83</v>
      </c>
      <c r="D336" s="4" t="s">
        <v>23</v>
      </c>
      <c r="E336" s="7">
        <v>0.7</v>
      </c>
      <c r="F336" s="7">
        <v>74.73</v>
      </c>
      <c r="G336" s="16">
        <v>46</v>
      </c>
      <c r="H336" s="16">
        <v>616.21830499999999</v>
      </c>
      <c r="I336" s="16" t="s">
        <v>95</v>
      </c>
      <c r="J336" s="16">
        <v>46.049993932650004</v>
      </c>
      <c r="K336" s="16">
        <v>74.648869770267538</v>
      </c>
      <c r="L336" s="18">
        <v>42601</v>
      </c>
      <c r="M336">
        <f t="shared" si="28"/>
        <v>8</v>
      </c>
      <c r="N336">
        <f t="shared" si="29"/>
        <v>2016</v>
      </c>
      <c r="O336">
        <f t="shared" si="30"/>
        <v>3</v>
      </c>
      <c r="P336" t="str">
        <f t="shared" si="32"/>
        <v>3Q16</v>
      </c>
    </row>
    <row r="337" spans="1:16" x14ac:dyDescent="0.2">
      <c r="A337" t="str">
        <f t="shared" si="31"/>
        <v>DUK.3Q16</v>
      </c>
      <c r="B337" t="s">
        <v>83</v>
      </c>
      <c r="D337" s="4" t="s">
        <v>25</v>
      </c>
      <c r="E337" s="7">
        <v>0.6</v>
      </c>
      <c r="F337" s="7">
        <v>84.73</v>
      </c>
      <c r="G337" s="16">
        <v>58</v>
      </c>
      <c r="H337" s="16">
        <v>688.93350799999996</v>
      </c>
      <c r="I337" s="16" t="s">
        <v>95</v>
      </c>
      <c r="J337" s="16">
        <v>58.373336132840002</v>
      </c>
      <c r="K337" s="16">
        <v>84.188095551305366</v>
      </c>
      <c r="L337" s="18">
        <v>42601</v>
      </c>
      <c r="M337">
        <f t="shared" si="28"/>
        <v>8</v>
      </c>
      <c r="N337">
        <f t="shared" si="29"/>
        <v>2016</v>
      </c>
      <c r="O337">
        <f t="shared" si="30"/>
        <v>3</v>
      </c>
      <c r="P337" t="str">
        <f t="shared" si="32"/>
        <v>3Q16</v>
      </c>
    </row>
    <row r="338" spans="1:16" x14ac:dyDescent="0.2">
      <c r="A338" t="str">
        <f t="shared" si="31"/>
        <v>ES.3Q16</v>
      </c>
      <c r="B338" t="s">
        <v>83</v>
      </c>
      <c r="D338" s="4" t="s">
        <v>31</v>
      </c>
      <c r="E338" s="7">
        <v>0.7</v>
      </c>
      <c r="F338" s="7">
        <v>56.84</v>
      </c>
      <c r="G338" s="16">
        <v>18</v>
      </c>
      <c r="H338" s="16">
        <v>317.19124900000003</v>
      </c>
      <c r="I338" s="16" t="s">
        <v>95</v>
      </c>
      <c r="J338" s="16">
        <v>18.029150593160004</v>
      </c>
      <c r="K338" s="16">
        <v>56.748097738345862</v>
      </c>
      <c r="L338" s="18">
        <v>42601</v>
      </c>
      <c r="M338">
        <f t="shared" si="28"/>
        <v>8</v>
      </c>
      <c r="N338">
        <f t="shared" si="29"/>
        <v>2016</v>
      </c>
      <c r="O338">
        <f t="shared" si="30"/>
        <v>3</v>
      </c>
      <c r="P338" t="str">
        <f t="shared" si="32"/>
        <v>3Q16</v>
      </c>
    </row>
    <row r="339" spans="1:16" x14ac:dyDescent="0.2">
      <c r="A339" t="str">
        <f t="shared" si="31"/>
        <v>EXC.3Q16</v>
      </c>
      <c r="B339" t="s">
        <v>83</v>
      </c>
      <c r="D339" s="4" t="s">
        <v>32</v>
      </c>
      <c r="E339" s="7">
        <v>0.7</v>
      </c>
      <c r="F339" s="7">
        <v>35.85</v>
      </c>
      <c r="G339" s="16">
        <v>32</v>
      </c>
      <c r="H339" s="16">
        <v>887.31396600000005</v>
      </c>
      <c r="I339" s="16" t="s">
        <v>95</v>
      </c>
      <c r="J339" s="16">
        <v>31.810205681100005</v>
      </c>
      <c r="K339" s="16">
        <v>36.063897589999165</v>
      </c>
      <c r="L339" s="18">
        <v>42601</v>
      </c>
      <c r="M339">
        <f t="shared" si="28"/>
        <v>8</v>
      </c>
      <c r="N339">
        <f t="shared" si="29"/>
        <v>2016</v>
      </c>
      <c r="O339">
        <f t="shared" si="30"/>
        <v>3</v>
      </c>
      <c r="P339" t="str">
        <f t="shared" si="32"/>
        <v>3Q16</v>
      </c>
    </row>
    <row r="340" spans="1:16" x14ac:dyDescent="0.2">
      <c r="A340" t="str">
        <f t="shared" si="31"/>
        <v>FE.3Q16</v>
      </c>
      <c r="B340" t="s">
        <v>83</v>
      </c>
      <c r="D340" s="4" t="s">
        <v>33</v>
      </c>
      <c r="E340" s="7">
        <v>0.65</v>
      </c>
      <c r="F340" s="7">
        <v>32.840000000000003</v>
      </c>
      <c r="G340" s="16">
        <v>14</v>
      </c>
      <c r="H340" s="16">
        <v>425.19822799999997</v>
      </c>
      <c r="I340" s="16" t="s">
        <v>95</v>
      </c>
      <c r="J340" s="16">
        <v>13.963509807519999</v>
      </c>
      <c r="K340" s="16">
        <v>32.925819248710511</v>
      </c>
      <c r="L340" s="18">
        <v>42601</v>
      </c>
      <c r="M340">
        <f t="shared" si="28"/>
        <v>8</v>
      </c>
      <c r="N340">
        <f t="shared" si="29"/>
        <v>2016</v>
      </c>
      <c r="O340">
        <f t="shared" si="30"/>
        <v>3</v>
      </c>
      <c r="P340" t="str">
        <f t="shared" si="32"/>
        <v>3Q16</v>
      </c>
    </row>
    <row r="341" spans="1:16" x14ac:dyDescent="0.2">
      <c r="A341" t="str">
        <f t="shared" si="31"/>
        <v>NEE.3Q16</v>
      </c>
      <c r="B341" t="s">
        <v>83</v>
      </c>
      <c r="D341" s="4" t="s">
        <v>43</v>
      </c>
      <c r="E341" s="7">
        <v>0.65</v>
      </c>
      <c r="F341" s="7">
        <v>126.07</v>
      </c>
      <c r="G341" s="16">
        <v>58</v>
      </c>
      <c r="H341" s="16">
        <v>461.97291999999999</v>
      </c>
      <c r="I341" s="16" t="s">
        <v>95</v>
      </c>
      <c r="J341" s="16">
        <v>58.240926024399997</v>
      </c>
      <c r="K341" s="16">
        <v>125.5484845302188</v>
      </c>
      <c r="L341" s="18">
        <v>42601</v>
      </c>
      <c r="M341">
        <f t="shared" si="28"/>
        <v>8</v>
      </c>
      <c r="N341">
        <f t="shared" si="29"/>
        <v>2016</v>
      </c>
      <c r="O341">
        <f t="shared" si="30"/>
        <v>3</v>
      </c>
      <c r="P341" t="str">
        <f t="shared" si="32"/>
        <v>3Q16</v>
      </c>
    </row>
    <row r="342" spans="1:16" x14ac:dyDescent="0.2">
      <c r="A342" t="str">
        <f t="shared" si="31"/>
        <v>PPL.3Q16</v>
      </c>
      <c r="B342" t="s">
        <v>83</v>
      </c>
      <c r="D342" s="4" t="s">
        <v>54</v>
      </c>
      <c r="E342" s="7">
        <v>0.7</v>
      </c>
      <c r="F342" s="7">
        <v>36.25</v>
      </c>
      <c r="G342" s="16">
        <v>25</v>
      </c>
      <c r="H342" s="16">
        <v>676.94517599999995</v>
      </c>
      <c r="I342" s="16" t="s">
        <v>95</v>
      </c>
      <c r="J342" s="16">
        <v>24.539262629999996</v>
      </c>
      <c r="K342" s="16">
        <v>36.930612531612162</v>
      </c>
      <c r="L342" s="18">
        <v>42601</v>
      </c>
      <c r="M342">
        <f t="shared" si="28"/>
        <v>8</v>
      </c>
      <c r="N342">
        <f t="shared" si="29"/>
        <v>2016</v>
      </c>
      <c r="O342">
        <f t="shared" si="30"/>
        <v>3</v>
      </c>
      <c r="P342" t="str">
        <f t="shared" si="32"/>
        <v>3Q16</v>
      </c>
    </row>
    <row r="343" spans="1:16" x14ac:dyDescent="0.2">
      <c r="A343" t="str">
        <f t="shared" si="31"/>
        <v>PEG.3Q16</v>
      </c>
      <c r="B343" t="s">
        <v>83</v>
      </c>
      <c r="D343" s="4" t="s">
        <v>55</v>
      </c>
      <c r="E343" s="7">
        <v>0.7</v>
      </c>
      <c r="F343" s="7">
        <v>43.85</v>
      </c>
      <c r="G343" s="16">
        <v>22</v>
      </c>
      <c r="H343" s="16">
        <v>505.929329</v>
      </c>
      <c r="I343" s="16" t="s">
        <v>95</v>
      </c>
      <c r="J343" s="16">
        <v>22.185001076650003</v>
      </c>
      <c r="K343" s="16">
        <v>43.48433415292277</v>
      </c>
      <c r="L343" s="18">
        <v>42601</v>
      </c>
      <c r="M343">
        <f t="shared" si="28"/>
        <v>8</v>
      </c>
      <c r="N343">
        <f t="shared" si="29"/>
        <v>2016</v>
      </c>
      <c r="O343">
        <f t="shared" si="30"/>
        <v>3</v>
      </c>
      <c r="P343" t="str">
        <f t="shared" si="32"/>
        <v>3Q16</v>
      </c>
    </row>
    <row r="344" spans="1:16" x14ac:dyDescent="0.2">
      <c r="A344" t="str">
        <f t="shared" si="31"/>
        <v>SCG.3Q16</v>
      </c>
      <c r="B344" t="s">
        <v>83</v>
      </c>
      <c r="D344" s="4" t="s">
        <v>57</v>
      </c>
      <c r="E344" s="7">
        <v>0.7</v>
      </c>
      <c r="F344" s="7">
        <v>72.75</v>
      </c>
      <c r="G344" s="16">
        <v>10</v>
      </c>
      <c r="H344" s="16">
        <v>142.91691700000001</v>
      </c>
      <c r="I344" s="16" t="s">
        <v>95</v>
      </c>
      <c r="J344" s="16">
        <v>10.397205711750001</v>
      </c>
      <c r="K344" s="16">
        <v>69.970722920086487</v>
      </c>
      <c r="L344" s="18">
        <v>42601</v>
      </c>
      <c r="M344">
        <f t="shared" si="28"/>
        <v>8</v>
      </c>
      <c r="N344">
        <f t="shared" si="29"/>
        <v>2016</v>
      </c>
      <c r="O344">
        <f t="shared" si="30"/>
        <v>3</v>
      </c>
      <c r="P344" t="str">
        <f t="shared" si="32"/>
        <v>3Q16</v>
      </c>
    </row>
    <row r="345" spans="1:16" x14ac:dyDescent="0.2">
      <c r="A345" t="str">
        <f t="shared" si="31"/>
        <v>SO.3Q16</v>
      </c>
      <c r="B345" t="s">
        <v>83</v>
      </c>
      <c r="D345" s="4" t="s">
        <v>61</v>
      </c>
      <c r="E345" s="7">
        <v>0.55000000000000004</v>
      </c>
      <c r="F345" s="7">
        <v>52.84</v>
      </c>
      <c r="G345" s="16">
        <v>49</v>
      </c>
      <c r="H345" s="16">
        <v>918.25842499999999</v>
      </c>
      <c r="I345" s="16" t="s">
        <v>95</v>
      </c>
      <c r="J345" s="16">
        <v>48.520775177000004</v>
      </c>
      <c r="K345" s="16">
        <v>53.361884482573629</v>
      </c>
      <c r="L345" s="18">
        <v>42601</v>
      </c>
      <c r="M345">
        <f t="shared" si="28"/>
        <v>8</v>
      </c>
      <c r="N345">
        <f t="shared" si="29"/>
        <v>2016</v>
      </c>
      <c r="O345">
        <f t="shared" si="30"/>
        <v>3</v>
      </c>
      <c r="P345" t="str">
        <f t="shared" si="32"/>
        <v>3Q16</v>
      </c>
    </row>
    <row r="346" spans="1:16" x14ac:dyDescent="0.2">
      <c r="A346" t="str">
        <f t="shared" si="31"/>
        <v>ALE.3Q16</v>
      </c>
      <c r="B346" t="s">
        <v>80</v>
      </c>
      <c r="D346" s="4" t="s">
        <v>2</v>
      </c>
      <c r="E346" s="7">
        <v>0.75</v>
      </c>
      <c r="F346" s="7">
        <v>61.33</v>
      </c>
      <c r="G346" s="16">
        <v>3</v>
      </c>
      <c r="H346" s="16">
        <v>49.379944999999999</v>
      </c>
      <c r="I346" s="16" t="s">
        <v>96</v>
      </c>
      <c r="J346" s="16">
        <v>3.0284720268499998</v>
      </c>
      <c r="K346" s="16">
        <v>60.753409101609975</v>
      </c>
      <c r="L346" s="17">
        <v>42629</v>
      </c>
      <c r="M346">
        <f t="shared" si="28"/>
        <v>9</v>
      </c>
      <c r="N346">
        <f t="shared" si="29"/>
        <v>2016</v>
      </c>
      <c r="O346">
        <f t="shared" si="30"/>
        <v>3</v>
      </c>
      <c r="P346" t="str">
        <f t="shared" si="32"/>
        <v>3Q16</v>
      </c>
    </row>
    <row r="347" spans="1:16" x14ac:dyDescent="0.2">
      <c r="A347" t="str">
        <f t="shared" si="31"/>
        <v>LNT.3Q16</v>
      </c>
      <c r="B347" t="s">
        <v>80</v>
      </c>
      <c r="D347" s="4" t="s">
        <v>3</v>
      </c>
      <c r="E347" s="7">
        <v>0.75</v>
      </c>
      <c r="F347" s="7">
        <v>38.81</v>
      </c>
      <c r="G347" s="16">
        <v>8.8000000000000007</v>
      </c>
      <c r="H347" s="16">
        <v>226.918432</v>
      </c>
      <c r="I347" s="16" t="s">
        <v>95</v>
      </c>
      <c r="J347" s="16">
        <v>8.8067043459200001</v>
      </c>
      <c r="K347" s="16">
        <v>38.780454819994532</v>
      </c>
      <c r="L347" s="17">
        <v>42629</v>
      </c>
      <c r="M347">
        <f t="shared" si="28"/>
        <v>9</v>
      </c>
      <c r="N347">
        <f t="shared" si="29"/>
        <v>2016</v>
      </c>
      <c r="O347">
        <f t="shared" si="30"/>
        <v>3</v>
      </c>
      <c r="P347" t="str">
        <f t="shared" si="32"/>
        <v>3Q16</v>
      </c>
    </row>
    <row r="348" spans="1:16" x14ac:dyDescent="0.2">
      <c r="A348" t="str">
        <f t="shared" si="31"/>
        <v>AEE.3Q16</v>
      </c>
      <c r="B348" t="s">
        <v>80</v>
      </c>
      <c r="D348" s="4" t="s">
        <v>4</v>
      </c>
      <c r="E348" s="7">
        <v>0.7</v>
      </c>
      <c r="F348" s="7">
        <v>49.84</v>
      </c>
      <c r="G348" s="16">
        <v>12</v>
      </c>
      <c r="H348" s="16">
        <v>242.63479799999999</v>
      </c>
      <c r="I348" s="16" t="s">
        <v>95</v>
      </c>
      <c r="J348" s="16">
        <v>12.09291833232</v>
      </c>
      <c r="K348" s="16">
        <v>49.457044492027073</v>
      </c>
      <c r="L348" s="17">
        <v>42629</v>
      </c>
      <c r="M348">
        <f t="shared" si="28"/>
        <v>9</v>
      </c>
      <c r="N348">
        <f t="shared" si="29"/>
        <v>2016</v>
      </c>
      <c r="O348">
        <f t="shared" si="30"/>
        <v>3</v>
      </c>
      <c r="P348" t="str">
        <f t="shared" si="32"/>
        <v>3Q16</v>
      </c>
    </row>
    <row r="349" spans="1:16" x14ac:dyDescent="0.2">
      <c r="A349" t="str">
        <f t="shared" si="31"/>
        <v>AEP.3Q16</v>
      </c>
      <c r="B349" t="s">
        <v>80</v>
      </c>
      <c r="D349" s="4" t="s">
        <v>5</v>
      </c>
      <c r="E349" s="7">
        <v>0.65</v>
      </c>
      <c r="F349" s="7">
        <v>66.040000000000006</v>
      </c>
      <c r="G349" s="16">
        <v>32</v>
      </c>
      <c r="H349" s="16">
        <v>491.709452</v>
      </c>
      <c r="I349" s="16" t="s">
        <v>95</v>
      </c>
      <c r="J349" s="16">
        <v>32.472492210080006</v>
      </c>
      <c r="K349" s="16">
        <v>65.079082514769311</v>
      </c>
      <c r="L349" s="17">
        <v>42629</v>
      </c>
      <c r="M349">
        <f t="shared" si="28"/>
        <v>9</v>
      </c>
      <c r="N349">
        <f t="shared" si="29"/>
        <v>2016</v>
      </c>
      <c r="O349">
        <f t="shared" si="30"/>
        <v>3</v>
      </c>
      <c r="P349" t="str">
        <f t="shared" si="32"/>
        <v>3Q16</v>
      </c>
    </row>
    <row r="350" spans="1:16" x14ac:dyDescent="0.2">
      <c r="A350" t="str">
        <f t="shared" si="31"/>
        <v>CNP.3Q16</v>
      </c>
      <c r="B350" t="s">
        <v>80</v>
      </c>
      <c r="D350" s="4" t="s">
        <v>16</v>
      </c>
      <c r="E350" s="7">
        <v>0.8</v>
      </c>
      <c r="F350" s="7">
        <v>22.8</v>
      </c>
      <c r="G350" s="16">
        <v>9.8000000000000007</v>
      </c>
      <c r="H350" s="16">
        <v>430.68174399999998</v>
      </c>
      <c r="I350" s="16" t="s">
        <v>95</v>
      </c>
      <c r="J350" s="16">
        <v>9.8195437631999987</v>
      </c>
      <c r="K350" s="16">
        <v>22.75462133356644</v>
      </c>
      <c r="L350" s="17">
        <v>42629</v>
      </c>
      <c r="M350">
        <f t="shared" si="28"/>
        <v>9</v>
      </c>
      <c r="N350">
        <f t="shared" si="29"/>
        <v>2016</v>
      </c>
      <c r="O350">
        <f t="shared" si="30"/>
        <v>3</v>
      </c>
      <c r="P350" t="str">
        <f t="shared" si="32"/>
        <v>3Q16</v>
      </c>
    </row>
    <row r="351" spans="1:16" x14ac:dyDescent="0.2">
      <c r="A351" t="str">
        <f t="shared" si="31"/>
        <v>CMS.3Q16</v>
      </c>
      <c r="B351" t="s">
        <v>80</v>
      </c>
      <c r="D351" s="4" t="s">
        <v>18</v>
      </c>
      <c r="E351" s="7">
        <v>0.65</v>
      </c>
      <c r="F351" s="7">
        <v>42.8</v>
      </c>
      <c r="G351" s="16">
        <v>12</v>
      </c>
      <c r="H351" s="16">
        <v>279.3</v>
      </c>
      <c r="I351" s="16" t="s">
        <v>95</v>
      </c>
      <c r="J351" s="16">
        <v>11.954039999999999</v>
      </c>
      <c r="K351" s="16">
        <v>42.964554242749735</v>
      </c>
      <c r="L351" s="17">
        <v>42629</v>
      </c>
      <c r="M351">
        <f t="shared" si="28"/>
        <v>9</v>
      </c>
      <c r="N351">
        <f t="shared" si="29"/>
        <v>2016</v>
      </c>
      <c r="O351">
        <f t="shared" si="30"/>
        <v>3</v>
      </c>
      <c r="P351" t="str">
        <f t="shared" si="32"/>
        <v>3Q16</v>
      </c>
    </row>
    <row r="352" spans="1:16" x14ac:dyDescent="0.2">
      <c r="A352" t="str">
        <f t="shared" si="31"/>
        <v>DTE.3Q16</v>
      </c>
      <c r="B352" t="s">
        <v>80</v>
      </c>
      <c r="D352" s="4" t="s">
        <v>24</v>
      </c>
      <c r="E352" s="7">
        <v>0.7</v>
      </c>
      <c r="F352" s="7">
        <v>94.16</v>
      </c>
      <c r="G352" s="16">
        <v>17</v>
      </c>
      <c r="H352" s="16">
        <v>179.43500399999999</v>
      </c>
      <c r="I352" s="16" t="s">
        <v>95</v>
      </c>
      <c r="J352" s="16">
        <v>16.89559997664</v>
      </c>
      <c r="K352" s="16">
        <v>94.741826405287128</v>
      </c>
      <c r="L352" s="17">
        <v>42629</v>
      </c>
      <c r="M352">
        <f t="shared" si="28"/>
        <v>9</v>
      </c>
      <c r="N352">
        <f t="shared" si="29"/>
        <v>2016</v>
      </c>
      <c r="O352">
        <f t="shared" si="30"/>
        <v>3</v>
      </c>
      <c r="P352" t="str">
        <f t="shared" si="32"/>
        <v>3Q16</v>
      </c>
    </row>
    <row r="353" spans="1:16" x14ac:dyDescent="0.2">
      <c r="A353" t="str">
        <f t="shared" si="31"/>
        <v>ETR.3Q16</v>
      </c>
      <c r="B353" t="s">
        <v>80</v>
      </c>
      <c r="D353" s="4" t="s">
        <v>29</v>
      </c>
      <c r="E353" s="7">
        <v>0.65</v>
      </c>
      <c r="F353" s="7">
        <v>79.569999999999993</v>
      </c>
      <c r="G353" s="16">
        <v>14</v>
      </c>
      <c r="H353" s="16">
        <v>178.982069</v>
      </c>
      <c r="I353" s="16" t="s">
        <v>95</v>
      </c>
      <c r="J353" s="16">
        <v>14.241603230329998</v>
      </c>
      <c r="K353" s="16">
        <v>78.220126061901766</v>
      </c>
      <c r="L353" s="17">
        <v>42629</v>
      </c>
      <c r="M353">
        <f t="shared" si="28"/>
        <v>9</v>
      </c>
      <c r="N353">
        <f t="shared" si="29"/>
        <v>2016</v>
      </c>
      <c r="O353">
        <f t="shared" si="30"/>
        <v>3</v>
      </c>
      <c r="P353" t="str">
        <f t="shared" si="32"/>
        <v>3Q16</v>
      </c>
    </row>
    <row r="354" spans="1:16" x14ac:dyDescent="0.2">
      <c r="A354" t="str">
        <f t="shared" si="31"/>
        <v>MGEE.3Q16</v>
      </c>
      <c r="B354" t="s">
        <v>80</v>
      </c>
      <c r="D354" s="4" t="s">
        <v>39</v>
      </c>
      <c r="E354" s="7">
        <v>0.7</v>
      </c>
      <c r="F354" s="7">
        <v>55.63</v>
      </c>
      <c r="G354" s="16">
        <v>1.9</v>
      </c>
      <c r="H354" s="16">
        <v>34.668370000000003</v>
      </c>
      <c r="I354" s="16" t="s">
        <v>96</v>
      </c>
      <c r="J354" s="16">
        <v>1.9286014231000002</v>
      </c>
      <c r="K354" s="16">
        <v>54.804999485121442</v>
      </c>
      <c r="L354" s="17">
        <v>42629</v>
      </c>
      <c r="M354">
        <f t="shared" si="28"/>
        <v>9</v>
      </c>
      <c r="N354">
        <f t="shared" si="29"/>
        <v>2016</v>
      </c>
      <c r="O354">
        <f t="shared" si="30"/>
        <v>3</v>
      </c>
      <c r="P354" t="str">
        <f t="shared" si="32"/>
        <v>3Q16</v>
      </c>
    </row>
    <row r="355" spans="1:16" x14ac:dyDescent="0.2">
      <c r="A355" t="str">
        <f t="shared" si="31"/>
        <v>OGE.3Q16</v>
      </c>
      <c r="B355" t="s">
        <v>80</v>
      </c>
      <c r="D355" s="4" t="s">
        <v>47</v>
      </c>
      <c r="E355" s="7">
        <v>0.9</v>
      </c>
      <c r="F355" s="7">
        <v>31.9</v>
      </c>
      <c r="G355" s="16">
        <v>6.4</v>
      </c>
      <c r="H355" s="16">
        <v>199.70202499999999</v>
      </c>
      <c r="I355" s="16" t="s">
        <v>95</v>
      </c>
      <c r="J355" s="16">
        <v>6.3704945974999996</v>
      </c>
      <c r="K355" s="16">
        <v>32.047747137266136</v>
      </c>
      <c r="L355" s="17">
        <v>42629</v>
      </c>
      <c r="M355">
        <f t="shared" si="28"/>
        <v>9</v>
      </c>
      <c r="N355">
        <f t="shared" si="29"/>
        <v>2016</v>
      </c>
      <c r="O355">
        <f t="shared" si="30"/>
        <v>3</v>
      </c>
      <c r="P355" t="str">
        <f t="shared" si="32"/>
        <v>3Q16</v>
      </c>
    </row>
    <row r="356" spans="1:16" x14ac:dyDescent="0.2">
      <c r="A356" t="str">
        <f t="shared" si="31"/>
        <v>OTTR.3Q16</v>
      </c>
      <c r="B356" t="s">
        <v>80</v>
      </c>
      <c r="D356" s="4" t="s">
        <v>49</v>
      </c>
      <c r="E356" s="7">
        <v>0.85</v>
      </c>
      <c r="F356" s="7">
        <v>35.31</v>
      </c>
      <c r="G356" s="16">
        <v>1.4</v>
      </c>
      <c r="H356" s="16">
        <v>38.772030999999998</v>
      </c>
      <c r="I356" s="16" t="s">
        <v>96</v>
      </c>
      <c r="J356" s="16">
        <v>1.3690404146099999</v>
      </c>
      <c r="K356" s="16">
        <v>36.108503059847443</v>
      </c>
      <c r="L356" s="17">
        <v>42629</v>
      </c>
      <c r="M356">
        <f t="shared" si="28"/>
        <v>9</v>
      </c>
      <c r="N356">
        <f t="shared" si="29"/>
        <v>2016</v>
      </c>
      <c r="O356">
        <f t="shared" si="30"/>
        <v>3</v>
      </c>
      <c r="P356" t="str">
        <f t="shared" si="32"/>
        <v>3Q16</v>
      </c>
    </row>
    <row r="357" spans="1:16" x14ac:dyDescent="0.2">
      <c r="A357" t="str">
        <f t="shared" si="31"/>
        <v>VVC.3Q16</v>
      </c>
      <c r="B357" t="s">
        <v>80</v>
      </c>
      <c r="D357" s="4" t="s">
        <v>68</v>
      </c>
      <c r="E357" s="7">
        <v>0.75</v>
      </c>
      <c r="F357" s="7">
        <v>49.79</v>
      </c>
      <c r="G357" s="16">
        <v>4.0999999999999996</v>
      </c>
      <c r="H357" s="16">
        <v>82.835859999999997</v>
      </c>
      <c r="I357" s="16" t="s">
        <v>96</v>
      </c>
      <c r="J357" s="16">
        <v>4.1243974693999998</v>
      </c>
      <c r="K357" s="16">
        <v>49.495472130065409</v>
      </c>
      <c r="L357" s="17">
        <v>42629</v>
      </c>
      <c r="M357">
        <f t="shared" si="28"/>
        <v>9</v>
      </c>
      <c r="N357">
        <f t="shared" si="29"/>
        <v>2016</v>
      </c>
      <c r="O357">
        <f t="shared" si="30"/>
        <v>3</v>
      </c>
      <c r="P357" t="str">
        <f t="shared" si="32"/>
        <v>3Q16</v>
      </c>
    </row>
    <row r="358" spans="1:16" x14ac:dyDescent="0.2">
      <c r="A358" t="str">
        <f t="shared" si="31"/>
        <v>WEC.3Q16</v>
      </c>
      <c r="B358" t="s">
        <v>80</v>
      </c>
      <c r="D358" s="4" t="s">
        <v>69</v>
      </c>
      <c r="E358" s="7">
        <v>0.65</v>
      </c>
      <c r="F358" s="7">
        <v>61.46</v>
      </c>
      <c r="G358" s="16">
        <v>19</v>
      </c>
      <c r="H358" s="16">
        <v>315.61996799999997</v>
      </c>
      <c r="I358" s="16" t="s">
        <v>95</v>
      </c>
      <c r="J358" s="16">
        <v>19.398003233280001</v>
      </c>
      <c r="K358" s="16">
        <v>60.198979552523127</v>
      </c>
      <c r="L358" s="17">
        <v>42629</v>
      </c>
      <c r="M358">
        <f t="shared" si="28"/>
        <v>9</v>
      </c>
      <c r="N358">
        <f t="shared" si="29"/>
        <v>2016</v>
      </c>
      <c r="O358">
        <f t="shared" si="30"/>
        <v>3</v>
      </c>
      <c r="P358" t="str">
        <f t="shared" si="32"/>
        <v>3Q16</v>
      </c>
    </row>
    <row r="359" spans="1:16" x14ac:dyDescent="0.2">
      <c r="A359" t="str">
        <f t="shared" si="31"/>
        <v>AVA.4Q16</v>
      </c>
      <c r="B359" t="s">
        <v>84</v>
      </c>
      <c r="D359" s="4" t="s">
        <v>13</v>
      </c>
      <c r="E359" s="7">
        <v>0.7</v>
      </c>
      <c r="F359" s="7">
        <v>40.369999999999997</v>
      </c>
      <c r="G359" s="16">
        <v>2.6</v>
      </c>
      <c r="H359" s="16">
        <v>63.706037000000002</v>
      </c>
      <c r="I359" s="16" t="s">
        <v>96</v>
      </c>
      <c r="J359" s="16">
        <v>2.57181271369</v>
      </c>
      <c r="K359" s="16">
        <v>40.812458637161811</v>
      </c>
      <c r="L359" s="18">
        <v>42671</v>
      </c>
      <c r="M359">
        <f t="shared" si="28"/>
        <v>10</v>
      </c>
      <c r="N359">
        <f t="shared" si="29"/>
        <v>2016</v>
      </c>
      <c r="O359">
        <f t="shared" si="30"/>
        <v>4</v>
      </c>
      <c r="P359" t="str">
        <f t="shared" si="32"/>
        <v>4Q16</v>
      </c>
    </row>
    <row r="360" spans="1:16" x14ac:dyDescent="0.2">
      <c r="A360" t="str">
        <f t="shared" si="31"/>
        <v>BKH.4Q16</v>
      </c>
      <c r="B360" t="s">
        <v>84</v>
      </c>
      <c r="D360" s="4" t="s">
        <v>14</v>
      </c>
      <c r="E360" s="7">
        <v>0.9</v>
      </c>
      <c r="F360" s="7">
        <v>58.91</v>
      </c>
      <c r="G360" s="16">
        <v>3.1</v>
      </c>
      <c r="H360" s="16">
        <v>52.324123</v>
      </c>
      <c r="I360" s="16" t="s">
        <v>96</v>
      </c>
      <c r="J360" s="16">
        <v>3.08241408593</v>
      </c>
      <c r="K360" s="16">
        <v>59.246095725292903</v>
      </c>
      <c r="L360" s="18">
        <v>42671</v>
      </c>
      <c r="M360">
        <f t="shared" si="28"/>
        <v>10</v>
      </c>
      <c r="N360">
        <f t="shared" si="29"/>
        <v>2016</v>
      </c>
      <c r="O360">
        <f t="shared" si="30"/>
        <v>4</v>
      </c>
      <c r="P360" t="str">
        <f t="shared" si="32"/>
        <v>4Q16</v>
      </c>
    </row>
    <row r="361" spans="1:16" x14ac:dyDescent="0.2">
      <c r="A361" t="str">
        <f t="shared" si="31"/>
        <v>EIX.4Q16</v>
      </c>
      <c r="B361" t="s">
        <v>84</v>
      </c>
      <c r="D361" s="4" t="s">
        <v>26</v>
      </c>
      <c r="E361" s="7">
        <v>0.65</v>
      </c>
      <c r="F361" s="7">
        <v>72.069999999999993</v>
      </c>
      <c r="G361" s="16">
        <v>23</v>
      </c>
      <c r="H361" s="16">
        <v>325.81120600000003</v>
      </c>
      <c r="I361" s="16" t="s">
        <v>95</v>
      </c>
      <c r="J361" s="16">
        <v>23.48121361642</v>
      </c>
      <c r="K361" s="16">
        <v>70.593029264929584</v>
      </c>
      <c r="L361" s="18">
        <v>42671</v>
      </c>
      <c r="M361">
        <f t="shared" si="28"/>
        <v>10</v>
      </c>
      <c r="N361">
        <f t="shared" si="29"/>
        <v>2016</v>
      </c>
      <c r="O361">
        <f t="shared" si="30"/>
        <v>4</v>
      </c>
      <c r="P361" t="str">
        <f t="shared" si="32"/>
        <v>4Q16</v>
      </c>
    </row>
    <row r="362" spans="1:16" x14ac:dyDescent="0.2">
      <c r="A362" t="str">
        <f t="shared" si="31"/>
        <v>EE.4Q16</v>
      </c>
      <c r="B362" t="s">
        <v>84</v>
      </c>
      <c r="D362" s="4" t="s">
        <v>27</v>
      </c>
      <c r="E362" s="7">
        <v>0.7</v>
      </c>
      <c r="F362" s="7">
        <v>43.74</v>
      </c>
      <c r="G362" s="16">
        <v>1.8</v>
      </c>
      <c r="H362" s="16">
        <v>40.520871</v>
      </c>
      <c r="I362" s="16" t="s">
        <v>96</v>
      </c>
      <c r="J362" s="16">
        <v>1.7723828975400002</v>
      </c>
      <c r="K362" s="16">
        <v>44.421552537703349</v>
      </c>
      <c r="L362" s="18">
        <v>42671</v>
      </c>
      <c r="M362">
        <f t="shared" si="28"/>
        <v>10</v>
      </c>
      <c r="N362">
        <f t="shared" si="29"/>
        <v>2016</v>
      </c>
      <c r="O362">
        <f t="shared" si="30"/>
        <v>4</v>
      </c>
      <c r="P362" t="str">
        <f t="shared" si="32"/>
        <v>4Q16</v>
      </c>
    </row>
    <row r="363" spans="1:16" x14ac:dyDescent="0.2">
      <c r="A363" t="str">
        <f t="shared" si="31"/>
        <v>HE.4Q16</v>
      </c>
      <c r="B363" t="s">
        <v>84</v>
      </c>
      <c r="D363" s="4" t="s">
        <v>37</v>
      </c>
      <c r="E363" s="7">
        <v>0.7</v>
      </c>
      <c r="F363" s="7">
        <v>28.95</v>
      </c>
      <c r="G363" s="16">
        <v>3.1</v>
      </c>
      <c r="H363" s="16">
        <v>108.19573800000001</v>
      </c>
      <c r="I363" s="16" t="s">
        <v>96</v>
      </c>
      <c r="J363" s="16">
        <v>3.1322666151000003</v>
      </c>
      <c r="K363" s="16">
        <v>28.651775544060712</v>
      </c>
      <c r="L363" s="18">
        <v>42671</v>
      </c>
      <c r="M363">
        <f t="shared" si="28"/>
        <v>10</v>
      </c>
      <c r="N363">
        <f t="shared" si="29"/>
        <v>2016</v>
      </c>
      <c r="O363">
        <f t="shared" si="30"/>
        <v>4</v>
      </c>
      <c r="P363" t="str">
        <f t="shared" si="32"/>
        <v>4Q16</v>
      </c>
    </row>
    <row r="364" spans="1:16" x14ac:dyDescent="0.2">
      <c r="A364" t="str">
        <f t="shared" si="31"/>
        <v>IDA.4Q16</v>
      </c>
      <c r="B364" t="s">
        <v>84</v>
      </c>
      <c r="D364" s="4" t="s">
        <v>38</v>
      </c>
      <c r="E364" s="7">
        <v>0.75</v>
      </c>
      <c r="F364" s="7">
        <v>75.790000000000006</v>
      </c>
      <c r="G364" s="16">
        <v>3.8</v>
      </c>
      <c r="H364" s="16">
        <v>50.402872000000002</v>
      </c>
      <c r="I364" s="16" t="s">
        <v>96</v>
      </c>
      <c r="J364" s="16">
        <v>3.8200336688800003</v>
      </c>
      <c r="K364" s="16">
        <v>75.392529219366708</v>
      </c>
      <c r="L364" s="18">
        <v>42671</v>
      </c>
      <c r="M364">
        <f t="shared" si="28"/>
        <v>10</v>
      </c>
      <c r="N364">
        <f t="shared" si="29"/>
        <v>2016</v>
      </c>
      <c r="O364">
        <f t="shared" si="30"/>
        <v>4</v>
      </c>
      <c r="P364" t="str">
        <f t="shared" si="32"/>
        <v>4Q16</v>
      </c>
    </row>
    <row r="365" spans="1:16" x14ac:dyDescent="0.2">
      <c r="A365" t="str">
        <f t="shared" si="31"/>
        <v>NWE.4Q16</v>
      </c>
      <c r="B365" t="s">
        <v>84</v>
      </c>
      <c r="D365" s="4" t="s">
        <v>46</v>
      </c>
      <c r="E365" s="7">
        <v>0.7</v>
      </c>
      <c r="F365" s="7">
        <v>56.1</v>
      </c>
      <c r="G365" s="16">
        <v>2.7</v>
      </c>
      <c r="H365" s="16">
        <v>48.311224000000003</v>
      </c>
      <c r="I365" s="16" t="s">
        <v>96</v>
      </c>
      <c r="J365" s="16">
        <v>2.7102596664000003</v>
      </c>
      <c r="K365" s="16">
        <v>55.887633896421256</v>
      </c>
      <c r="L365" s="18">
        <v>42671</v>
      </c>
      <c r="M365">
        <f t="shared" si="28"/>
        <v>10</v>
      </c>
      <c r="N365">
        <f t="shared" si="29"/>
        <v>2016</v>
      </c>
      <c r="O365">
        <f t="shared" si="30"/>
        <v>4</v>
      </c>
      <c r="P365" t="str">
        <f t="shared" si="32"/>
        <v>4Q16</v>
      </c>
    </row>
    <row r="366" spans="1:16" x14ac:dyDescent="0.2">
      <c r="A366" t="str">
        <f t="shared" si="31"/>
        <v>PCG.4Q16</v>
      </c>
      <c r="B366" t="s">
        <v>84</v>
      </c>
      <c r="D366" s="4" t="s">
        <v>50</v>
      </c>
      <c r="E366" s="7">
        <v>0.65</v>
      </c>
      <c r="F366" s="7">
        <v>60.93</v>
      </c>
      <c r="G366" s="16">
        <v>30</v>
      </c>
      <c r="H366" s="16">
        <v>498.50635299999999</v>
      </c>
      <c r="I366" s="16" t="s">
        <v>95</v>
      </c>
      <c r="J366" s="16">
        <v>30.373992088290002</v>
      </c>
      <c r="K366" s="16">
        <v>60.179774679822387</v>
      </c>
      <c r="L366" s="18">
        <v>42671</v>
      </c>
      <c r="M366">
        <f t="shared" si="28"/>
        <v>10</v>
      </c>
      <c r="N366">
        <f t="shared" si="29"/>
        <v>2016</v>
      </c>
      <c r="O366">
        <f t="shared" si="30"/>
        <v>4</v>
      </c>
      <c r="P366" t="str">
        <f t="shared" si="32"/>
        <v>4Q16</v>
      </c>
    </row>
    <row r="367" spans="1:16" x14ac:dyDescent="0.2">
      <c r="A367" t="str">
        <f t="shared" si="31"/>
        <v>PNW.4Q16</v>
      </c>
      <c r="B367" t="s">
        <v>84</v>
      </c>
      <c r="D367" s="4" t="s">
        <v>51</v>
      </c>
      <c r="E367" s="7">
        <v>0.7</v>
      </c>
      <c r="F367" s="7">
        <v>75.12</v>
      </c>
      <c r="G367" s="16">
        <v>8.4</v>
      </c>
      <c r="H367" s="16">
        <v>111.174772</v>
      </c>
      <c r="I367" s="7" t="s">
        <v>95</v>
      </c>
      <c r="J367" s="16">
        <v>8.3514488726400007</v>
      </c>
      <c r="K367" s="16">
        <v>75.556709934156643</v>
      </c>
      <c r="L367" s="18">
        <v>42671</v>
      </c>
      <c r="M367">
        <f t="shared" si="28"/>
        <v>10</v>
      </c>
      <c r="N367">
        <f t="shared" si="29"/>
        <v>2016</v>
      </c>
      <c r="O367">
        <f t="shared" si="30"/>
        <v>4</v>
      </c>
      <c r="P367" t="str">
        <f t="shared" si="32"/>
        <v>4Q16</v>
      </c>
    </row>
    <row r="368" spans="1:16" x14ac:dyDescent="0.2">
      <c r="A368" t="str">
        <f t="shared" si="31"/>
        <v>PNM.4Q16</v>
      </c>
      <c r="B368" t="s">
        <v>84</v>
      </c>
      <c r="D368" s="4" t="s">
        <v>52</v>
      </c>
      <c r="E368" s="7">
        <v>0.75</v>
      </c>
      <c r="F368" s="7">
        <v>32.299999999999997</v>
      </c>
      <c r="G368" s="16">
        <v>2.6</v>
      </c>
      <c r="H368" s="16">
        <v>79.653623999999994</v>
      </c>
      <c r="I368" s="16" t="s">
        <v>96</v>
      </c>
      <c r="J368" s="16">
        <v>2.5728120551999996</v>
      </c>
      <c r="K368" s="16">
        <v>32.64132715417945</v>
      </c>
      <c r="L368" s="18">
        <v>42671</v>
      </c>
      <c r="M368">
        <f t="shared" si="28"/>
        <v>10</v>
      </c>
      <c r="N368">
        <f t="shared" si="29"/>
        <v>2016</v>
      </c>
      <c r="O368">
        <f t="shared" si="30"/>
        <v>4</v>
      </c>
      <c r="P368" t="str">
        <f t="shared" si="32"/>
        <v>4Q16</v>
      </c>
    </row>
    <row r="369" spans="1:16" x14ac:dyDescent="0.2">
      <c r="A369" t="str">
        <f t="shared" si="31"/>
        <v>POR.4Q16</v>
      </c>
      <c r="B369" t="s">
        <v>84</v>
      </c>
      <c r="D369" s="4" t="s">
        <v>53</v>
      </c>
      <c r="E369" s="7">
        <v>0.7</v>
      </c>
      <c r="F369" s="7">
        <v>41.77</v>
      </c>
      <c r="G369" s="16">
        <v>3.7</v>
      </c>
      <c r="H369" s="16">
        <v>88.921049999999994</v>
      </c>
      <c r="I369" s="16" t="s">
        <v>96</v>
      </c>
      <c r="J369" s="16">
        <v>3.7142322585000001</v>
      </c>
      <c r="K369" s="16">
        <v>41.609945001774051</v>
      </c>
      <c r="L369" s="18">
        <v>42671</v>
      </c>
      <c r="M369">
        <f t="shared" si="28"/>
        <v>10</v>
      </c>
      <c r="N369">
        <f t="shared" si="29"/>
        <v>2016</v>
      </c>
      <c r="O369">
        <f t="shared" si="30"/>
        <v>4</v>
      </c>
      <c r="P369" t="str">
        <f t="shared" si="32"/>
        <v>4Q16</v>
      </c>
    </row>
    <row r="370" spans="1:16" x14ac:dyDescent="0.2">
      <c r="A370" t="str">
        <f t="shared" si="31"/>
        <v>SRE.4Q16</v>
      </c>
      <c r="B370" t="s">
        <v>84</v>
      </c>
      <c r="D370" s="4" t="s">
        <v>58</v>
      </c>
      <c r="E370" s="7">
        <v>0.8</v>
      </c>
      <c r="F370" s="7">
        <v>105.06</v>
      </c>
      <c r="G370" s="16">
        <v>26</v>
      </c>
      <c r="H370" s="16">
        <v>249.80143200000001</v>
      </c>
      <c r="I370" s="16" t="s">
        <v>95</v>
      </c>
      <c r="J370" s="16">
        <v>26.244138445920001</v>
      </c>
      <c r="K370" s="16">
        <v>104.08266995042686</v>
      </c>
      <c r="L370" s="18">
        <v>42671</v>
      </c>
      <c r="M370">
        <f t="shared" si="28"/>
        <v>10</v>
      </c>
      <c r="N370">
        <f t="shared" si="29"/>
        <v>2016</v>
      </c>
      <c r="O370">
        <f t="shared" si="30"/>
        <v>4</v>
      </c>
      <c r="P370" t="str">
        <f t="shared" si="32"/>
        <v>4Q16</v>
      </c>
    </row>
    <row r="371" spans="1:16" x14ac:dyDescent="0.2">
      <c r="A371" t="str">
        <f t="shared" si="31"/>
        <v>XEL.4Q16</v>
      </c>
      <c r="B371" t="s">
        <v>84</v>
      </c>
      <c r="D371" s="4" t="s">
        <v>72</v>
      </c>
      <c r="E371" s="7">
        <v>0.6</v>
      </c>
      <c r="F371" s="7">
        <v>40.54</v>
      </c>
      <c r="G371" s="16">
        <v>21</v>
      </c>
      <c r="H371" s="7">
        <v>507.95279499999998</v>
      </c>
      <c r="I371" s="7" t="s">
        <v>95</v>
      </c>
      <c r="J371" s="16">
        <v>20.592406309299999</v>
      </c>
      <c r="K371" s="16">
        <v>41.342424348703503</v>
      </c>
      <c r="L371" s="18">
        <v>42671</v>
      </c>
      <c r="M371">
        <f t="shared" si="28"/>
        <v>10</v>
      </c>
      <c r="N371">
        <f t="shared" si="29"/>
        <v>2016</v>
      </c>
      <c r="O371">
        <f t="shared" si="30"/>
        <v>4</v>
      </c>
      <c r="P371" t="str">
        <f t="shared" si="32"/>
        <v>4Q16</v>
      </c>
    </row>
    <row r="372" spans="1:16" x14ac:dyDescent="0.2">
      <c r="A372" t="str">
        <f t="shared" si="31"/>
        <v>AGR.4Q16</v>
      </c>
      <c r="B372" t="s">
        <v>83</v>
      </c>
      <c r="D372" s="4" t="s">
        <v>12</v>
      </c>
      <c r="E372" s="7" t="s">
        <v>78</v>
      </c>
      <c r="F372" s="7">
        <v>39.68</v>
      </c>
      <c r="G372" s="7">
        <v>12.3</v>
      </c>
      <c r="H372" s="7">
        <v>309.00358899999998</v>
      </c>
      <c r="I372" s="7" t="s">
        <v>95</v>
      </c>
      <c r="J372" s="16">
        <v>12.261262411519999</v>
      </c>
      <c r="K372" s="16">
        <v>39.805362907936974</v>
      </c>
      <c r="L372" s="18">
        <v>42692</v>
      </c>
      <c r="M372">
        <f t="shared" si="28"/>
        <v>11</v>
      </c>
      <c r="N372">
        <f t="shared" si="29"/>
        <v>2016</v>
      </c>
      <c r="O372">
        <f t="shared" si="30"/>
        <v>4</v>
      </c>
      <c r="P372" t="str">
        <f t="shared" si="32"/>
        <v>4Q16</v>
      </c>
    </row>
    <row r="373" spans="1:16" x14ac:dyDescent="0.2">
      <c r="A373" t="str">
        <f t="shared" si="31"/>
        <v>ED.4Q16</v>
      </c>
      <c r="B373" t="s">
        <v>83</v>
      </c>
      <c r="D373" s="4" t="s">
        <v>20</v>
      </c>
      <c r="E373" s="7">
        <v>0.55000000000000004</v>
      </c>
      <c r="F373" s="7">
        <v>75.33</v>
      </c>
      <c r="G373" s="7">
        <v>23</v>
      </c>
      <c r="H373" s="7">
        <v>304.41497399999997</v>
      </c>
      <c r="I373" s="7" t="s">
        <v>95</v>
      </c>
      <c r="J373" s="16">
        <v>22.931579991419998</v>
      </c>
      <c r="K373" s="16">
        <v>75.554759011296213</v>
      </c>
      <c r="L373" s="18">
        <v>42692</v>
      </c>
      <c r="M373">
        <f t="shared" si="28"/>
        <v>11</v>
      </c>
      <c r="N373">
        <f t="shared" si="29"/>
        <v>2016</v>
      </c>
      <c r="O373">
        <f t="shared" si="30"/>
        <v>4</v>
      </c>
      <c r="P373" t="str">
        <f t="shared" si="32"/>
        <v>4Q16</v>
      </c>
    </row>
    <row r="374" spans="1:16" x14ac:dyDescent="0.2">
      <c r="A374" t="str">
        <f t="shared" si="31"/>
        <v>D.4Q16</v>
      </c>
      <c r="B374" t="s">
        <v>83</v>
      </c>
      <c r="D374" s="4" t="s">
        <v>23</v>
      </c>
      <c r="E374" s="7">
        <v>0.65</v>
      </c>
      <c r="F374" s="7">
        <v>75.5</v>
      </c>
      <c r="G374" s="7">
        <v>47</v>
      </c>
      <c r="H374" s="7">
        <v>625.76302999999996</v>
      </c>
      <c r="I374" s="7" t="s">
        <v>95</v>
      </c>
      <c r="J374" s="16">
        <v>47.245108764999998</v>
      </c>
      <c r="K374" s="16">
        <v>75.108304177062053</v>
      </c>
      <c r="L374" s="18">
        <v>42692</v>
      </c>
      <c r="M374">
        <f t="shared" si="28"/>
        <v>11</v>
      </c>
      <c r="N374">
        <f t="shared" si="29"/>
        <v>2016</v>
      </c>
      <c r="O374">
        <f t="shared" si="30"/>
        <v>4</v>
      </c>
      <c r="P374" t="str">
        <f t="shared" si="32"/>
        <v>4Q16</v>
      </c>
    </row>
    <row r="375" spans="1:16" x14ac:dyDescent="0.2">
      <c r="A375" t="str">
        <f t="shared" si="31"/>
        <v>DUK.4Q16</v>
      </c>
      <c r="B375" t="s">
        <v>83</v>
      </c>
      <c r="D375" s="4" t="s">
        <v>25</v>
      </c>
      <c r="E375" s="7">
        <v>0.6</v>
      </c>
      <c r="F375" s="7">
        <v>79.650000000000006</v>
      </c>
      <c r="G375" s="7">
        <v>55</v>
      </c>
      <c r="H375" s="7">
        <v>688.93350299999997</v>
      </c>
      <c r="I375" s="7" t="s">
        <v>95</v>
      </c>
      <c r="J375" s="16">
        <v>54.87355351395</v>
      </c>
      <c r="K375" s="16">
        <v>79.833539464257981</v>
      </c>
      <c r="L375" s="18">
        <v>42692</v>
      </c>
      <c r="M375">
        <f t="shared" si="28"/>
        <v>11</v>
      </c>
      <c r="N375">
        <f t="shared" si="29"/>
        <v>2016</v>
      </c>
      <c r="O375">
        <f t="shared" si="30"/>
        <v>4</v>
      </c>
      <c r="P375" t="str">
        <f t="shared" si="32"/>
        <v>4Q16</v>
      </c>
    </row>
    <row r="376" spans="1:16" x14ac:dyDescent="0.2">
      <c r="A376" t="str">
        <f t="shared" si="31"/>
        <v>ES.4Q16</v>
      </c>
      <c r="B376" t="s">
        <v>83</v>
      </c>
      <c r="D376" s="4" t="s">
        <v>31</v>
      </c>
      <c r="E376" s="7">
        <v>0.7</v>
      </c>
      <c r="F376" s="7">
        <v>55.03</v>
      </c>
      <c r="G376" s="7">
        <v>18</v>
      </c>
      <c r="H376" s="7">
        <v>317.20703600000002</v>
      </c>
      <c r="I376" s="7" t="s">
        <v>95</v>
      </c>
      <c r="J376" s="16">
        <v>17.455903191080001</v>
      </c>
      <c r="K376" s="16">
        <v>56.745273456040231</v>
      </c>
      <c r="L376" s="18">
        <v>42692</v>
      </c>
      <c r="M376">
        <f t="shared" si="28"/>
        <v>11</v>
      </c>
      <c r="N376">
        <f t="shared" si="29"/>
        <v>2016</v>
      </c>
      <c r="O376">
        <f t="shared" si="30"/>
        <v>4</v>
      </c>
      <c r="P376" t="str">
        <f t="shared" si="32"/>
        <v>4Q16</v>
      </c>
    </row>
    <row r="377" spans="1:16" x14ac:dyDescent="0.2">
      <c r="A377" t="str">
        <f t="shared" si="31"/>
        <v>EXC.4Q16</v>
      </c>
      <c r="B377" t="s">
        <v>83</v>
      </c>
      <c r="D377" s="4" t="s">
        <v>32</v>
      </c>
      <c r="E377" s="7">
        <v>0.65</v>
      </c>
      <c r="F377" s="7">
        <v>33.659999999999997</v>
      </c>
      <c r="G377" s="7">
        <v>31</v>
      </c>
      <c r="H377" s="7">
        <v>923.27031399999998</v>
      </c>
      <c r="I377" s="7" t="s">
        <v>95</v>
      </c>
      <c r="J377" s="16">
        <v>31.077278769239999</v>
      </c>
      <c r="K377" s="16">
        <v>33.576298869282176</v>
      </c>
      <c r="L377" s="18">
        <v>42692</v>
      </c>
      <c r="M377">
        <f t="shared" ref="M377:M397" si="33">MONTH(L377)</f>
        <v>11</v>
      </c>
      <c r="N377">
        <f t="shared" ref="N377:N397" si="34">YEAR(L377)</f>
        <v>2016</v>
      </c>
      <c r="O377">
        <f t="shared" ref="O377:O397" si="35">CHOOSE(M377,1,1,1,2,2,2,3,3,3,4,4,4)</f>
        <v>4</v>
      </c>
      <c r="P377" t="str">
        <f t="shared" si="32"/>
        <v>4Q16</v>
      </c>
    </row>
    <row r="378" spans="1:16" x14ac:dyDescent="0.2">
      <c r="A378" t="str">
        <f t="shared" si="31"/>
        <v>FE.4Q16</v>
      </c>
      <c r="B378" t="s">
        <v>83</v>
      </c>
      <c r="D378" s="4" t="s">
        <v>33</v>
      </c>
      <c r="E378" s="7">
        <v>0.65</v>
      </c>
      <c r="F378" s="7">
        <v>34.5</v>
      </c>
      <c r="G378" s="7">
        <v>15</v>
      </c>
      <c r="H378" s="7">
        <v>425.19822799999997</v>
      </c>
      <c r="I378" s="7" t="s">
        <v>95</v>
      </c>
      <c r="J378" s="16">
        <v>14.669338865999999</v>
      </c>
      <c r="K378" s="16">
        <v>35.277663480761262</v>
      </c>
      <c r="L378" s="18">
        <v>42692</v>
      </c>
      <c r="M378">
        <f t="shared" si="33"/>
        <v>11</v>
      </c>
      <c r="N378">
        <f t="shared" si="34"/>
        <v>2016</v>
      </c>
      <c r="O378">
        <f t="shared" si="35"/>
        <v>4</v>
      </c>
      <c r="P378" t="str">
        <f t="shared" si="32"/>
        <v>4Q16</v>
      </c>
    </row>
    <row r="379" spans="1:16" x14ac:dyDescent="0.2">
      <c r="A379" t="str">
        <f t="shared" si="31"/>
        <v>NEE.4Q16</v>
      </c>
      <c r="B379" t="s">
        <v>83</v>
      </c>
      <c r="D379" s="4" t="s">
        <v>43</v>
      </c>
      <c r="E379" s="7">
        <v>0.65</v>
      </c>
      <c r="F379" s="7">
        <v>125.17</v>
      </c>
      <c r="G379" s="7">
        <v>58</v>
      </c>
      <c r="H379" s="7">
        <v>467.26797699999997</v>
      </c>
      <c r="I379" s="7" t="s">
        <v>95</v>
      </c>
      <c r="J379" s="16">
        <v>58.487932681089994</v>
      </c>
      <c r="K379" s="16">
        <v>124.12577547551477</v>
      </c>
      <c r="L379" s="18">
        <v>42692</v>
      </c>
      <c r="M379">
        <f t="shared" si="33"/>
        <v>11</v>
      </c>
      <c r="N379">
        <f t="shared" si="34"/>
        <v>2016</v>
      </c>
      <c r="O379">
        <f t="shared" si="35"/>
        <v>4</v>
      </c>
      <c r="P379" t="str">
        <f t="shared" si="32"/>
        <v>4Q16</v>
      </c>
    </row>
    <row r="380" spans="1:16" x14ac:dyDescent="0.2">
      <c r="A380" t="str">
        <f t="shared" si="31"/>
        <v>PPL.4Q16</v>
      </c>
      <c r="B380" t="s">
        <v>83</v>
      </c>
      <c r="D380" s="4" t="s">
        <v>54</v>
      </c>
      <c r="E380" s="7">
        <v>0.7</v>
      </c>
      <c r="F380" s="7">
        <v>34.74</v>
      </c>
      <c r="G380" s="7">
        <v>24</v>
      </c>
      <c r="H380" s="7">
        <v>679.62732300000005</v>
      </c>
      <c r="I380" s="7" t="s">
        <v>95</v>
      </c>
      <c r="J380" s="16">
        <v>23.610253201020004</v>
      </c>
      <c r="K380" s="16">
        <v>35.313471350827363</v>
      </c>
      <c r="L380" s="18">
        <v>42692</v>
      </c>
      <c r="M380">
        <f t="shared" si="33"/>
        <v>11</v>
      </c>
      <c r="N380">
        <f t="shared" si="34"/>
        <v>2016</v>
      </c>
      <c r="O380">
        <f t="shared" si="35"/>
        <v>4</v>
      </c>
      <c r="P380" t="str">
        <f t="shared" si="32"/>
        <v>4Q16</v>
      </c>
    </row>
    <row r="381" spans="1:16" x14ac:dyDescent="0.2">
      <c r="A381" t="str">
        <f t="shared" si="31"/>
        <v>PEG.4Q16</v>
      </c>
      <c r="B381" t="s">
        <v>83</v>
      </c>
      <c r="D381" s="4" t="s">
        <v>55</v>
      </c>
      <c r="E381" s="7">
        <v>0.7</v>
      </c>
      <c r="F381" s="7">
        <v>42.05</v>
      </c>
      <c r="G381" s="7">
        <v>21</v>
      </c>
      <c r="H381" s="7">
        <v>505.89621799999998</v>
      </c>
      <c r="I381" s="7" t="s">
        <v>95</v>
      </c>
      <c r="J381" s="16">
        <v>21.272935966899997</v>
      </c>
      <c r="K381" s="16">
        <v>41.510490200976356</v>
      </c>
      <c r="L381" s="18">
        <v>42692</v>
      </c>
      <c r="M381">
        <f t="shared" si="33"/>
        <v>11</v>
      </c>
      <c r="N381">
        <f t="shared" si="34"/>
        <v>2016</v>
      </c>
      <c r="O381">
        <f t="shared" si="35"/>
        <v>4</v>
      </c>
      <c r="P381" t="str">
        <f t="shared" si="32"/>
        <v>4Q16</v>
      </c>
    </row>
    <row r="382" spans="1:16" x14ac:dyDescent="0.2">
      <c r="A382" t="str">
        <f t="shared" si="31"/>
        <v>SCG.4Q16</v>
      </c>
      <c r="B382" t="s">
        <v>83</v>
      </c>
      <c r="D382" s="4" t="s">
        <v>57</v>
      </c>
      <c r="E382" s="7">
        <v>0.7</v>
      </c>
      <c r="F382" s="7">
        <v>73.260000000000005</v>
      </c>
      <c r="G382" s="7">
        <v>10</v>
      </c>
      <c r="H382" s="7">
        <v>142.91691700000001</v>
      </c>
      <c r="I382" s="7" t="s">
        <v>95</v>
      </c>
      <c r="J382" s="16">
        <v>10.470093339420002</v>
      </c>
      <c r="K382" s="16">
        <v>69.970722920086487</v>
      </c>
      <c r="L382" s="18">
        <v>42692</v>
      </c>
      <c r="M382">
        <f t="shared" si="33"/>
        <v>11</v>
      </c>
      <c r="N382">
        <f t="shared" si="34"/>
        <v>2016</v>
      </c>
      <c r="O382">
        <f t="shared" si="35"/>
        <v>4</v>
      </c>
      <c r="P382" t="str">
        <f t="shared" si="32"/>
        <v>4Q16</v>
      </c>
    </row>
    <row r="383" spans="1:16" x14ac:dyDescent="0.2">
      <c r="A383" t="str">
        <f t="shared" si="31"/>
        <v>SO.4Q16</v>
      </c>
      <c r="B383" t="s">
        <v>83</v>
      </c>
      <c r="D383" s="4" t="s">
        <v>61</v>
      </c>
      <c r="E383" s="7">
        <v>0.55000000000000004</v>
      </c>
      <c r="F383" s="7">
        <v>50.76</v>
      </c>
      <c r="G383" s="7">
        <v>48</v>
      </c>
      <c r="H383" s="7">
        <v>941.59867299999996</v>
      </c>
      <c r="I383" s="7" t="s">
        <v>95</v>
      </c>
      <c r="J383" s="16">
        <v>47.795548641479996</v>
      </c>
      <c r="K383" s="16">
        <v>50.977132165095995</v>
      </c>
      <c r="L383" s="18">
        <v>42692</v>
      </c>
      <c r="M383">
        <f t="shared" si="33"/>
        <v>11</v>
      </c>
      <c r="N383">
        <f t="shared" si="34"/>
        <v>2016</v>
      </c>
      <c r="O383">
        <f t="shared" si="35"/>
        <v>4</v>
      </c>
      <c r="P383" t="str">
        <f t="shared" si="32"/>
        <v>4Q16</v>
      </c>
    </row>
    <row r="384" spans="1:16" x14ac:dyDescent="0.2">
      <c r="A384" t="str">
        <f t="shared" si="31"/>
        <v>ALE.4Q16</v>
      </c>
      <c r="B384" t="s">
        <v>80</v>
      </c>
      <c r="D384" s="4" t="s">
        <v>2</v>
      </c>
      <c r="E384" s="7">
        <v>0.75</v>
      </c>
      <c r="F384" s="7">
        <v>62.59</v>
      </c>
      <c r="G384" s="7">
        <v>3.1</v>
      </c>
      <c r="H384" s="7">
        <v>49.462699999999998</v>
      </c>
      <c r="I384" s="7" t="s">
        <v>96</v>
      </c>
      <c r="J384" s="16">
        <v>3.0958703930000002</v>
      </c>
      <c r="K384" s="16">
        <v>62.673489316191805</v>
      </c>
      <c r="L384" s="17">
        <v>42720</v>
      </c>
      <c r="M384">
        <f t="shared" si="33"/>
        <v>12</v>
      </c>
      <c r="N384">
        <f t="shared" si="34"/>
        <v>2016</v>
      </c>
      <c r="O384">
        <f t="shared" si="35"/>
        <v>4</v>
      </c>
      <c r="P384" t="str">
        <f t="shared" si="32"/>
        <v>4Q16</v>
      </c>
    </row>
    <row r="385" spans="1:16" x14ac:dyDescent="0.2">
      <c r="A385" t="str">
        <f t="shared" si="31"/>
        <v>LNT.4Q16</v>
      </c>
      <c r="B385" t="s">
        <v>80</v>
      </c>
      <c r="D385" s="4" t="s">
        <v>3</v>
      </c>
      <c r="E385" s="7">
        <v>0.7</v>
      </c>
      <c r="F385" s="7">
        <v>36.08</v>
      </c>
      <c r="G385" s="7">
        <v>8.1999999999999993</v>
      </c>
      <c r="H385" s="7">
        <v>227.500428</v>
      </c>
      <c r="I385" s="7" t="s">
        <v>95</v>
      </c>
      <c r="J385" s="16">
        <v>8.2082154422400002</v>
      </c>
      <c r="K385" s="16">
        <v>36.043888233915759</v>
      </c>
      <c r="L385" s="17">
        <v>42720</v>
      </c>
      <c r="M385">
        <f t="shared" si="33"/>
        <v>12</v>
      </c>
      <c r="N385">
        <f t="shared" si="34"/>
        <v>2016</v>
      </c>
      <c r="O385">
        <f t="shared" si="35"/>
        <v>4</v>
      </c>
      <c r="P385" t="str">
        <f t="shared" si="32"/>
        <v>4Q16</v>
      </c>
    </row>
    <row r="386" spans="1:16" x14ac:dyDescent="0.2">
      <c r="A386" t="str">
        <f t="shared" si="31"/>
        <v>AEE.4Q16</v>
      </c>
      <c r="B386" t="s">
        <v>80</v>
      </c>
      <c r="D386" s="4" t="s">
        <v>4</v>
      </c>
      <c r="E386" s="7">
        <v>0.65</v>
      </c>
      <c r="F386" s="7">
        <v>49.34</v>
      </c>
      <c r="G386" s="7">
        <v>12</v>
      </c>
      <c r="H386" s="7">
        <v>242.63479799999999</v>
      </c>
      <c r="I386" s="7" t="s">
        <v>95</v>
      </c>
      <c r="J386" s="16">
        <v>11.97160093332</v>
      </c>
      <c r="K386" s="16">
        <v>49.457044492027073</v>
      </c>
      <c r="L386" s="17">
        <v>42720</v>
      </c>
      <c r="M386">
        <f t="shared" si="33"/>
        <v>12</v>
      </c>
      <c r="N386">
        <f t="shared" si="34"/>
        <v>2016</v>
      </c>
      <c r="O386">
        <f t="shared" si="35"/>
        <v>4</v>
      </c>
      <c r="P386" t="str">
        <f t="shared" si="32"/>
        <v>4Q16</v>
      </c>
    </row>
    <row r="387" spans="1:16" x14ac:dyDescent="0.2">
      <c r="A387" t="str">
        <f t="shared" ref="A387:A450" si="36">D387&amp;"."&amp;P387</f>
        <v>AEP.4Q16</v>
      </c>
      <c r="B387" t="s">
        <v>80</v>
      </c>
      <c r="D387" s="4" t="s">
        <v>5</v>
      </c>
      <c r="E387" s="7">
        <v>0.65</v>
      </c>
      <c r="F387" s="7">
        <v>59.47</v>
      </c>
      <c r="G387" s="7">
        <v>29</v>
      </c>
      <c r="H387" s="7">
        <v>491.71153299999997</v>
      </c>
      <c r="I387" s="7" t="s">
        <v>95</v>
      </c>
      <c r="J387" s="16">
        <v>29.242084867509998</v>
      </c>
      <c r="K387" s="16">
        <v>58.977668925247691</v>
      </c>
      <c r="L387" s="17">
        <v>42720</v>
      </c>
      <c r="M387">
        <f t="shared" si="33"/>
        <v>12</v>
      </c>
      <c r="N387">
        <f t="shared" si="34"/>
        <v>2016</v>
      </c>
      <c r="O387">
        <f t="shared" si="35"/>
        <v>4</v>
      </c>
      <c r="P387" t="str">
        <f t="shared" ref="P387:P450" si="37">O387&amp;"Q"&amp;N387-2000</f>
        <v>4Q16</v>
      </c>
    </row>
    <row r="388" spans="1:16" x14ac:dyDescent="0.2">
      <c r="A388" t="str">
        <f t="shared" si="36"/>
        <v>CNP.4Q16</v>
      </c>
      <c r="B388" t="s">
        <v>80</v>
      </c>
      <c r="D388" s="4" t="s">
        <v>16</v>
      </c>
      <c r="E388" s="7">
        <v>0.85</v>
      </c>
      <c r="F388" s="7">
        <v>23.78</v>
      </c>
      <c r="G388" s="7">
        <v>10</v>
      </c>
      <c r="H388" s="7">
        <v>430.68241999999998</v>
      </c>
      <c r="I388" s="7" t="s">
        <v>95</v>
      </c>
      <c r="J388" s="16">
        <v>10.2416279476</v>
      </c>
      <c r="K388" s="16">
        <v>23.218964916190451</v>
      </c>
      <c r="L388" s="17">
        <v>42720</v>
      </c>
      <c r="M388">
        <f t="shared" si="33"/>
        <v>12</v>
      </c>
      <c r="N388">
        <f t="shared" si="34"/>
        <v>2016</v>
      </c>
      <c r="O388">
        <f t="shared" si="35"/>
        <v>4</v>
      </c>
      <c r="P388" t="str">
        <f t="shared" si="37"/>
        <v>4Q16</v>
      </c>
    </row>
    <row r="389" spans="1:16" x14ac:dyDescent="0.2">
      <c r="A389" t="str">
        <f t="shared" si="36"/>
        <v>CMS.4Q16</v>
      </c>
      <c r="B389" t="s">
        <v>80</v>
      </c>
      <c r="D389" s="4" t="s">
        <v>18</v>
      </c>
      <c r="E389" s="7">
        <v>0.65</v>
      </c>
      <c r="F389" s="7">
        <v>39.92</v>
      </c>
      <c r="G389" s="7">
        <v>11</v>
      </c>
      <c r="H389" s="7">
        <v>279.10000000000002</v>
      </c>
      <c r="I389" s="7" t="s">
        <v>95</v>
      </c>
      <c r="J389" s="16">
        <v>11.141672</v>
      </c>
      <c r="K389" s="16">
        <v>39.412396990326044</v>
      </c>
      <c r="L389" s="17">
        <v>42720</v>
      </c>
      <c r="M389">
        <f t="shared" si="33"/>
        <v>12</v>
      </c>
      <c r="N389">
        <f t="shared" si="34"/>
        <v>2016</v>
      </c>
      <c r="O389">
        <f t="shared" si="35"/>
        <v>4</v>
      </c>
      <c r="P389" t="str">
        <f t="shared" si="37"/>
        <v>4Q16</v>
      </c>
    </row>
    <row r="390" spans="1:16" x14ac:dyDescent="0.2">
      <c r="A390" t="str">
        <f t="shared" si="36"/>
        <v>DTE.4Q16</v>
      </c>
      <c r="B390" t="s">
        <v>80</v>
      </c>
      <c r="D390" s="4" t="s">
        <v>24</v>
      </c>
      <c r="E390" s="7">
        <v>0.65</v>
      </c>
      <c r="F390" s="7">
        <v>95.19</v>
      </c>
      <c r="G390" s="7">
        <v>17</v>
      </c>
      <c r="H390" s="7">
        <v>179.43490700000001</v>
      </c>
      <c r="I390" s="7" t="s">
        <v>95</v>
      </c>
      <c r="J390" s="16">
        <v>17.080408797330001</v>
      </c>
      <c r="K390" s="16">
        <v>94.741877621392803</v>
      </c>
      <c r="L390" s="17">
        <v>42720</v>
      </c>
      <c r="M390">
        <f t="shared" si="33"/>
        <v>12</v>
      </c>
      <c r="N390">
        <f t="shared" si="34"/>
        <v>2016</v>
      </c>
      <c r="O390">
        <f t="shared" si="35"/>
        <v>4</v>
      </c>
      <c r="P390" t="str">
        <f t="shared" si="37"/>
        <v>4Q16</v>
      </c>
    </row>
    <row r="391" spans="1:16" x14ac:dyDescent="0.2">
      <c r="A391" t="str">
        <f t="shared" si="36"/>
        <v>ETR.4Q16</v>
      </c>
      <c r="B391" t="s">
        <v>80</v>
      </c>
      <c r="D391" s="4" t="s">
        <v>29</v>
      </c>
      <c r="E391" s="7">
        <v>0.65</v>
      </c>
      <c r="F391" s="7">
        <v>69.260000000000005</v>
      </c>
      <c r="G391" s="7">
        <v>12</v>
      </c>
      <c r="H391" s="7">
        <v>179.127892</v>
      </c>
      <c r="I391" s="7" t="s">
        <v>95</v>
      </c>
      <c r="J391" s="16">
        <v>12.406397799920002</v>
      </c>
      <c r="K391" s="16">
        <v>66.991242212575131</v>
      </c>
      <c r="L391" s="17">
        <v>42720</v>
      </c>
      <c r="M391">
        <f t="shared" si="33"/>
        <v>12</v>
      </c>
      <c r="N391">
        <f t="shared" si="34"/>
        <v>2016</v>
      </c>
      <c r="O391">
        <f t="shared" si="35"/>
        <v>4</v>
      </c>
      <c r="P391" t="str">
        <f t="shared" si="37"/>
        <v>4Q16</v>
      </c>
    </row>
    <row r="392" spans="1:16" x14ac:dyDescent="0.2">
      <c r="A392" t="str">
        <f t="shared" si="36"/>
        <v>FTS.4Q16</v>
      </c>
      <c r="B392" t="s">
        <v>80</v>
      </c>
      <c r="D392" s="4" t="s">
        <v>34</v>
      </c>
      <c r="E392" s="7">
        <v>0.65</v>
      </c>
      <c r="F392" s="7">
        <v>39.94</v>
      </c>
      <c r="G392" s="7">
        <v>11</v>
      </c>
      <c r="H392" s="7">
        <v>285.47000000000003</v>
      </c>
      <c r="I392" s="7" t="s">
        <v>95</v>
      </c>
      <c r="J392" s="16">
        <v>11.401671800000001</v>
      </c>
      <c r="K392" s="16">
        <v>38.532945668546603</v>
      </c>
      <c r="L392" s="17">
        <v>42720</v>
      </c>
      <c r="M392">
        <f t="shared" si="33"/>
        <v>12</v>
      </c>
      <c r="N392">
        <f t="shared" si="34"/>
        <v>2016</v>
      </c>
      <c r="O392">
        <f t="shared" si="35"/>
        <v>4</v>
      </c>
      <c r="P392" t="str">
        <f t="shared" si="37"/>
        <v>4Q16</v>
      </c>
    </row>
    <row r="393" spans="1:16" x14ac:dyDescent="0.2">
      <c r="A393" t="str">
        <f t="shared" si="36"/>
        <v>MGEE.4Q16</v>
      </c>
      <c r="B393" t="s">
        <v>80</v>
      </c>
      <c r="D393" s="4" t="s">
        <v>39</v>
      </c>
      <c r="E393" s="7">
        <v>0.7</v>
      </c>
      <c r="F393" s="7">
        <v>60.5</v>
      </c>
      <c r="G393" s="7">
        <v>2.1</v>
      </c>
      <c r="H393" s="7">
        <v>34.668370000000003</v>
      </c>
      <c r="I393" s="7" t="s">
        <v>96</v>
      </c>
      <c r="J393" s="16">
        <v>2.097436385</v>
      </c>
      <c r="K393" s="16">
        <v>60.57394679934476</v>
      </c>
      <c r="L393" s="17">
        <v>42720</v>
      </c>
      <c r="M393">
        <f t="shared" si="33"/>
        <v>12</v>
      </c>
      <c r="N393">
        <f t="shared" si="34"/>
        <v>2016</v>
      </c>
      <c r="O393">
        <f t="shared" si="35"/>
        <v>4</v>
      </c>
      <c r="P393" t="str">
        <f t="shared" si="37"/>
        <v>4Q16</v>
      </c>
    </row>
    <row r="394" spans="1:16" x14ac:dyDescent="0.2">
      <c r="A394" t="str">
        <f t="shared" si="36"/>
        <v>OGE.4Q16</v>
      </c>
      <c r="B394" t="s">
        <v>80</v>
      </c>
      <c r="D394" s="4" t="s">
        <v>47</v>
      </c>
      <c r="E394" s="7">
        <v>0.9</v>
      </c>
      <c r="F394" s="7">
        <v>32.04</v>
      </c>
      <c r="G394" s="7">
        <v>6.4</v>
      </c>
      <c r="H394" s="7">
        <v>199.70295899999999</v>
      </c>
      <c r="I394" s="7" t="s">
        <v>95</v>
      </c>
      <c r="J394" s="16">
        <v>6.3984828063599997</v>
      </c>
      <c r="K394" s="16">
        <v>32.04759725167618</v>
      </c>
      <c r="L394" s="17">
        <v>42720</v>
      </c>
      <c r="M394">
        <f t="shared" si="33"/>
        <v>12</v>
      </c>
      <c r="N394">
        <f t="shared" si="34"/>
        <v>2016</v>
      </c>
      <c r="O394">
        <f t="shared" si="35"/>
        <v>4</v>
      </c>
      <c r="P394" t="str">
        <f t="shared" si="37"/>
        <v>4Q16</v>
      </c>
    </row>
    <row r="395" spans="1:16" x14ac:dyDescent="0.2">
      <c r="A395" t="str">
        <f t="shared" si="36"/>
        <v>OTTR.4Q16</v>
      </c>
      <c r="B395" t="s">
        <v>80</v>
      </c>
      <c r="D395" s="4" t="s">
        <v>49</v>
      </c>
      <c r="E395" s="7">
        <v>0.85</v>
      </c>
      <c r="F395" s="7">
        <v>38.9</v>
      </c>
      <c r="G395" s="7">
        <v>1.5</v>
      </c>
      <c r="H395" s="7">
        <v>39.268205000000002</v>
      </c>
      <c r="I395" s="7" t="s">
        <v>96</v>
      </c>
      <c r="J395" s="16">
        <v>1.5275331745</v>
      </c>
      <c r="K395" s="16">
        <v>38.198843058907329</v>
      </c>
      <c r="L395" s="17">
        <v>42720</v>
      </c>
      <c r="M395">
        <f t="shared" si="33"/>
        <v>12</v>
      </c>
      <c r="N395">
        <f t="shared" si="34"/>
        <v>2016</v>
      </c>
      <c r="O395">
        <f t="shared" si="35"/>
        <v>4</v>
      </c>
      <c r="P395" t="str">
        <f t="shared" si="37"/>
        <v>4Q16</v>
      </c>
    </row>
    <row r="396" spans="1:16" x14ac:dyDescent="0.2">
      <c r="A396" t="str">
        <f t="shared" si="36"/>
        <v>VVC.4Q16</v>
      </c>
      <c r="B396" t="s">
        <v>80</v>
      </c>
      <c r="D396" s="4" t="s">
        <v>68</v>
      </c>
      <c r="E396" s="7">
        <v>0.75</v>
      </c>
      <c r="F396" s="7">
        <v>49.84</v>
      </c>
      <c r="G396" s="7">
        <v>4.0999999999999996</v>
      </c>
      <c r="H396" s="7">
        <v>82.868118999999993</v>
      </c>
      <c r="I396" s="7" t="s">
        <v>96</v>
      </c>
      <c r="J396" s="16">
        <v>4.1301470509600007</v>
      </c>
      <c r="K396" s="16">
        <v>49.476204473761499</v>
      </c>
      <c r="L396" s="17">
        <v>42720</v>
      </c>
      <c r="M396">
        <f t="shared" si="33"/>
        <v>12</v>
      </c>
      <c r="N396">
        <f t="shared" si="34"/>
        <v>2016</v>
      </c>
      <c r="O396">
        <f t="shared" si="35"/>
        <v>4</v>
      </c>
      <c r="P396" t="str">
        <f t="shared" si="37"/>
        <v>4Q16</v>
      </c>
    </row>
    <row r="397" spans="1:16" x14ac:dyDescent="0.2">
      <c r="A397" t="str">
        <f t="shared" si="36"/>
        <v>WEC.4Q16</v>
      </c>
      <c r="B397" t="s">
        <v>80</v>
      </c>
      <c r="D397" s="4" t="s">
        <v>69</v>
      </c>
      <c r="E397" s="7">
        <v>0.6</v>
      </c>
      <c r="F397" s="7">
        <v>55.42</v>
      </c>
      <c r="G397" s="7">
        <v>17</v>
      </c>
      <c r="H397" s="7">
        <v>315.617299</v>
      </c>
      <c r="I397" s="7" t="s">
        <v>95</v>
      </c>
      <c r="J397" s="16">
        <v>17.491510710580002</v>
      </c>
      <c r="K397" s="16">
        <v>53.862700345838775</v>
      </c>
      <c r="L397" s="17">
        <v>42720</v>
      </c>
      <c r="M397">
        <f t="shared" si="33"/>
        <v>12</v>
      </c>
      <c r="N397">
        <f t="shared" si="34"/>
        <v>2016</v>
      </c>
      <c r="O397">
        <f t="shared" si="35"/>
        <v>4</v>
      </c>
      <c r="P397" t="str">
        <f t="shared" si="37"/>
        <v>4Q16</v>
      </c>
    </row>
    <row r="398" spans="1:16" x14ac:dyDescent="0.2">
      <c r="A398" t="str">
        <f t="shared" si="36"/>
        <v>AVA.1Q17</v>
      </c>
      <c r="B398" t="s">
        <v>84</v>
      </c>
      <c r="D398" s="4" t="s">
        <v>13</v>
      </c>
      <c r="E398" s="7">
        <v>0.7</v>
      </c>
      <c r="F398" s="7">
        <v>39.43</v>
      </c>
      <c r="G398" s="7">
        <v>2.5</v>
      </c>
      <c r="H398" s="7">
        <v>64.184398999999999</v>
      </c>
      <c r="I398" s="7" t="s">
        <v>96</v>
      </c>
      <c r="J398" s="16">
        <v>2.53079085257</v>
      </c>
      <c r="K398" s="16">
        <v>38.950275128384391</v>
      </c>
      <c r="L398" s="18">
        <v>42762</v>
      </c>
      <c r="M398">
        <f>MONTH(L398)</f>
        <v>1</v>
      </c>
      <c r="N398">
        <f>YEAR(L398)</f>
        <v>2017</v>
      </c>
      <c r="O398">
        <f>CHOOSE(M398,1,1,1,2,2,2,3,3,3,4,4,4)</f>
        <v>1</v>
      </c>
      <c r="P398" t="str">
        <f t="shared" si="37"/>
        <v>1Q17</v>
      </c>
    </row>
    <row r="399" spans="1:16" x14ac:dyDescent="0.2">
      <c r="A399" t="str">
        <f t="shared" si="36"/>
        <v>BKH.1Q17</v>
      </c>
      <c r="B399" t="s">
        <v>84</v>
      </c>
      <c r="D399" s="4" t="s">
        <v>14</v>
      </c>
      <c r="E399" s="7">
        <v>0.9</v>
      </c>
      <c r="F399" s="7">
        <v>61.73</v>
      </c>
      <c r="G399" s="7">
        <v>3.3</v>
      </c>
      <c r="H399" s="7">
        <v>53.147804999999998</v>
      </c>
      <c r="I399" s="7" t="s">
        <v>96</v>
      </c>
      <c r="J399" s="16">
        <v>3.2808140026499997</v>
      </c>
      <c r="K399" s="16">
        <v>62.09099322163916</v>
      </c>
      <c r="L399" s="18">
        <v>42762</v>
      </c>
      <c r="M399">
        <f t="shared" ref="M399:M462" si="38">MONTH(L399)</f>
        <v>1</v>
      </c>
      <c r="N399">
        <f t="shared" ref="N399:N462" si="39">YEAR(L399)</f>
        <v>2017</v>
      </c>
      <c r="O399">
        <f t="shared" ref="O399:O462" si="40">CHOOSE(M399,1,1,1,2,2,2,3,3,3,4,4,4)</f>
        <v>1</v>
      </c>
      <c r="P399" t="str">
        <f t="shared" si="37"/>
        <v>1Q17</v>
      </c>
    </row>
    <row r="400" spans="1:16" x14ac:dyDescent="0.2">
      <c r="A400" t="str">
        <f t="shared" si="36"/>
        <v>EIX.1Q17</v>
      </c>
      <c r="B400" t="s">
        <v>84</v>
      </c>
      <c r="D400" s="4" t="s">
        <v>26</v>
      </c>
      <c r="E400" s="7">
        <v>0.65</v>
      </c>
      <c r="F400" s="7">
        <v>72.510000000000005</v>
      </c>
      <c r="G400" s="7">
        <v>24</v>
      </c>
      <c r="H400" s="7">
        <v>325.81120600000003</v>
      </c>
      <c r="I400" s="7" t="s">
        <v>95</v>
      </c>
      <c r="J400" s="16">
        <v>23.624570547060003</v>
      </c>
      <c r="K400" s="16">
        <v>73.662291406883028</v>
      </c>
      <c r="L400" s="18">
        <v>42762</v>
      </c>
      <c r="M400">
        <f t="shared" si="38"/>
        <v>1</v>
      </c>
      <c r="N400">
        <f t="shared" si="39"/>
        <v>2017</v>
      </c>
      <c r="O400">
        <f t="shared" si="40"/>
        <v>1</v>
      </c>
      <c r="P400" t="str">
        <f t="shared" si="37"/>
        <v>1Q17</v>
      </c>
    </row>
    <row r="401" spans="1:16" x14ac:dyDescent="0.2">
      <c r="A401" t="str">
        <f t="shared" si="36"/>
        <v>EE.1Q17</v>
      </c>
      <c r="B401" t="s">
        <v>84</v>
      </c>
      <c r="D401" s="4" t="s">
        <v>27</v>
      </c>
      <c r="E401" s="7">
        <v>0.7</v>
      </c>
      <c r="F401" s="7">
        <v>46.3</v>
      </c>
      <c r="G401" s="7">
        <v>1.9</v>
      </c>
      <c r="H401" s="7">
        <v>40.522246000000003</v>
      </c>
      <c r="I401" s="7" t="s">
        <v>96</v>
      </c>
      <c r="J401" s="16">
        <v>1.8761799898</v>
      </c>
      <c r="K401" s="16">
        <v>46.887825516877811</v>
      </c>
      <c r="L401" s="18">
        <v>42762</v>
      </c>
      <c r="M401">
        <f t="shared" si="38"/>
        <v>1</v>
      </c>
      <c r="N401">
        <f t="shared" si="39"/>
        <v>2017</v>
      </c>
      <c r="O401">
        <f t="shared" si="40"/>
        <v>1</v>
      </c>
      <c r="P401" t="str">
        <f t="shared" si="37"/>
        <v>1Q17</v>
      </c>
    </row>
    <row r="402" spans="1:16" x14ac:dyDescent="0.2">
      <c r="A402" t="str">
        <f t="shared" si="36"/>
        <v>HE.1Q17</v>
      </c>
      <c r="B402" t="s">
        <v>84</v>
      </c>
      <c r="D402" s="4" t="s">
        <v>37</v>
      </c>
      <c r="E402" s="7">
        <v>0.7</v>
      </c>
      <c r="F402" s="7">
        <v>33.6</v>
      </c>
      <c r="G402" s="7">
        <v>3.6</v>
      </c>
      <c r="H402" s="7">
        <v>108.52449300000001</v>
      </c>
      <c r="I402" s="7" t="s">
        <v>96</v>
      </c>
      <c r="J402" s="16">
        <v>3.6464229648000006</v>
      </c>
      <c r="K402" s="16">
        <v>33.172235137739825</v>
      </c>
      <c r="L402" s="18">
        <v>42762</v>
      </c>
      <c r="M402">
        <f t="shared" si="38"/>
        <v>1</v>
      </c>
      <c r="N402">
        <f t="shared" si="39"/>
        <v>2017</v>
      </c>
      <c r="O402">
        <f t="shared" si="40"/>
        <v>1</v>
      </c>
      <c r="P402" t="str">
        <f t="shared" si="37"/>
        <v>1Q17</v>
      </c>
    </row>
    <row r="403" spans="1:16" x14ac:dyDescent="0.2">
      <c r="A403" t="str">
        <f t="shared" si="36"/>
        <v>IDA.1Q17</v>
      </c>
      <c r="B403" t="s">
        <v>84</v>
      </c>
      <c r="D403" s="4" t="s">
        <v>38</v>
      </c>
      <c r="E403" s="7">
        <v>0.75</v>
      </c>
      <c r="F403" s="7">
        <v>79.28</v>
      </c>
      <c r="G403" s="7">
        <v>4</v>
      </c>
      <c r="H403" s="7">
        <v>50.401767999999997</v>
      </c>
      <c r="I403" s="7" t="s">
        <v>96</v>
      </c>
      <c r="J403" s="16">
        <v>3.9958521670400002</v>
      </c>
      <c r="K403" s="16">
        <v>79.362295386145988</v>
      </c>
      <c r="L403" s="18">
        <v>42762</v>
      </c>
      <c r="M403">
        <f t="shared" si="38"/>
        <v>1</v>
      </c>
      <c r="N403">
        <f t="shared" si="39"/>
        <v>2017</v>
      </c>
      <c r="O403">
        <f t="shared" si="40"/>
        <v>1</v>
      </c>
      <c r="P403" t="str">
        <f t="shared" si="37"/>
        <v>1Q17</v>
      </c>
    </row>
    <row r="404" spans="1:16" x14ac:dyDescent="0.2">
      <c r="A404" t="str">
        <f t="shared" si="36"/>
        <v>NWE.1Q17</v>
      </c>
      <c r="B404" t="s">
        <v>84</v>
      </c>
      <c r="D404" s="4" t="s">
        <v>46</v>
      </c>
      <c r="E404" s="7">
        <v>0.7</v>
      </c>
      <c r="F404" s="7">
        <v>57.34</v>
      </c>
      <c r="G404" s="7">
        <v>2.8</v>
      </c>
      <c r="H404" s="7">
        <v>48.327641999999997</v>
      </c>
      <c r="I404" s="7" t="s">
        <v>96</v>
      </c>
      <c r="J404" s="16">
        <v>2.77110699228</v>
      </c>
      <c r="K404" s="16">
        <v>57.937856765285588</v>
      </c>
      <c r="L404" s="18">
        <v>42762</v>
      </c>
      <c r="M404">
        <f t="shared" si="38"/>
        <v>1</v>
      </c>
      <c r="N404">
        <f t="shared" si="39"/>
        <v>2017</v>
      </c>
      <c r="O404">
        <f t="shared" si="40"/>
        <v>1</v>
      </c>
      <c r="P404" t="str">
        <f t="shared" si="37"/>
        <v>1Q17</v>
      </c>
    </row>
    <row r="405" spans="1:16" x14ac:dyDescent="0.2">
      <c r="A405" t="str">
        <f t="shared" si="36"/>
        <v>PCG.1Q17</v>
      </c>
      <c r="B405" t="s">
        <v>84</v>
      </c>
      <c r="D405" s="4" t="s">
        <v>50</v>
      </c>
      <c r="E405" s="7">
        <v>0.65</v>
      </c>
      <c r="F405" s="7">
        <v>61.78</v>
      </c>
      <c r="G405" s="7">
        <v>31</v>
      </c>
      <c r="H405" s="7">
        <v>505.66669400000001</v>
      </c>
      <c r="I405" s="7" t="s">
        <v>95</v>
      </c>
      <c r="J405" s="16">
        <v>31.240088355320001</v>
      </c>
      <c r="K405" s="16">
        <v>61.30520433287623</v>
      </c>
      <c r="L405" s="18">
        <v>42762</v>
      </c>
      <c r="M405">
        <f t="shared" si="38"/>
        <v>1</v>
      </c>
      <c r="N405">
        <f t="shared" si="39"/>
        <v>2017</v>
      </c>
      <c r="O405">
        <f t="shared" si="40"/>
        <v>1</v>
      </c>
      <c r="P405" t="str">
        <f t="shared" si="37"/>
        <v>1Q17</v>
      </c>
    </row>
    <row r="406" spans="1:16" x14ac:dyDescent="0.2">
      <c r="A406" t="str">
        <f t="shared" si="36"/>
        <v>PNW.1Q17</v>
      </c>
      <c r="B406" t="s">
        <v>84</v>
      </c>
      <c r="D406" s="4" t="s">
        <v>51</v>
      </c>
      <c r="E406" s="7">
        <v>0.7</v>
      </c>
      <c r="F406" s="7">
        <v>78</v>
      </c>
      <c r="G406" s="7">
        <v>8.6999999999999993</v>
      </c>
      <c r="H406" s="7">
        <v>111.306107</v>
      </c>
      <c r="I406" s="7" t="s">
        <v>95</v>
      </c>
      <c r="J406" s="16">
        <v>8.6818763459999992</v>
      </c>
      <c r="K406" s="16">
        <v>78.162827130410733</v>
      </c>
      <c r="L406" s="18">
        <v>42762</v>
      </c>
      <c r="M406">
        <f t="shared" si="38"/>
        <v>1</v>
      </c>
      <c r="N406">
        <f t="shared" si="39"/>
        <v>2017</v>
      </c>
      <c r="O406">
        <f t="shared" si="40"/>
        <v>1</v>
      </c>
      <c r="P406" t="str">
        <f t="shared" si="37"/>
        <v>1Q17</v>
      </c>
    </row>
    <row r="407" spans="1:16" x14ac:dyDescent="0.2">
      <c r="A407" t="str">
        <f t="shared" si="36"/>
        <v>PNM.1Q17</v>
      </c>
      <c r="B407" t="s">
        <v>84</v>
      </c>
      <c r="D407" s="4" t="s">
        <v>52</v>
      </c>
      <c r="E407" s="7">
        <v>0.75</v>
      </c>
      <c r="F407" s="7">
        <v>34.5</v>
      </c>
      <c r="G407" s="7">
        <v>2.7</v>
      </c>
      <c r="H407" s="7">
        <v>79.653623999999994</v>
      </c>
      <c r="I407" s="7" t="s">
        <v>96</v>
      </c>
      <c r="J407" s="16">
        <v>2.7480500279999998</v>
      </c>
      <c r="K407" s="16">
        <v>33.89676281395559</v>
      </c>
      <c r="L407" s="18">
        <v>42762</v>
      </c>
      <c r="M407">
        <f t="shared" si="38"/>
        <v>1</v>
      </c>
      <c r="N407">
        <f t="shared" si="39"/>
        <v>2017</v>
      </c>
      <c r="O407">
        <f t="shared" si="40"/>
        <v>1</v>
      </c>
      <c r="P407" t="str">
        <f t="shared" si="37"/>
        <v>1Q17</v>
      </c>
    </row>
    <row r="408" spans="1:16" x14ac:dyDescent="0.2">
      <c r="A408" t="str">
        <f t="shared" si="36"/>
        <v>POR.1Q17</v>
      </c>
      <c r="B408" t="s">
        <v>84</v>
      </c>
      <c r="D408" s="4" t="s">
        <v>53</v>
      </c>
      <c r="E408" s="7">
        <v>0.7</v>
      </c>
      <c r="F408" s="7">
        <v>43.95</v>
      </c>
      <c r="G408" s="7">
        <v>3.9</v>
      </c>
      <c r="H408" s="7">
        <v>88.926854000000006</v>
      </c>
      <c r="I408" s="7" t="s">
        <v>96</v>
      </c>
      <c r="J408" s="16">
        <v>3.9083352333000008</v>
      </c>
      <c r="K408" s="16">
        <v>43.856268658733832</v>
      </c>
      <c r="L408" s="18">
        <v>42762</v>
      </c>
      <c r="M408">
        <f t="shared" si="38"/>
        <v>1</v>
      </c>
      <c r="N408">
        <f t="shared" si="39"/>
        <v>2017</v>
      </c>
      <c r="O408">
        <f t="shared" si="40"/>
        <v>1</v>
      </c>
      <c r="P408" t="str">
        <f t="shared" si="37"/>
        <v>1Q17</v>
      </c>
    </row>
    <row r="409" spans="1:16" x14ac:dyDescent="0.2">
      <c r="A409" t="str">
        <f t="shared" si="36"/>
        <v>SRE.1Q17</v>
      </c>
      <c r="B409" t="s">
        <v>84</v>
      </c>
      <c r="D409" s="4" t="s">
        <v>58</v>
      </c>
      <c r="E409" s="7">
        <v>0.8</v>
      </c>
      <c r="F409" s="7">
        <v>103.4</v>
      </c>
      <c r="G409" s="7">
        <v>26</v>
      </c>
      <c r="H409" s="7">
        <v>250.06097299999999</v>
      </c>
      <c r="I409" s="7" t="s">
        <v>95</v>
      </c>
      <c r="J409" s="16">
        <v>25.856304608199999</v>
      </c>
      <c r="K409" s="16">
        <v>103.97464141675559</v>
      </c>
      <c r="L409" s="18">
        <v>42762</v>
      </c>
      <c r="M409">
        <f t="shared" si="38"/>
        <v>1</v>
      </c>
      <c r="N409">
        <f t="shared" si="39"/>
        <v>2017</v>
      </c>
      <c r="O409">
        <f t="shared" si="40"/>
        <v>1</v>
      </c>
      <c r="P409" t="str">
        <f t="shared" si="37"/>
        <v>1Q17</v>
      </c>
    </row>
    <row r="410" spans="1:16" x14ac:dyDescent="0.2">
      <c r="A410" t="str">
        <f t="shared" si="36"/>
        <v>XEL.1Q17</v>
      </c>
      <c r="B410" t="s">
        <v>84</v>
      </c>
      <c r="D410" s="4" t="s">
        <v>72</v>
      </c>
      <c r="E410" s="7">
        <v>0.6</v>
      </c>
      <c r="F410" s="7">
        <v>41.2</v>
      </c>
      <c r="G410" s="7">
        <v>21</v>
      </c>
      <c r="H410" s="7">
        <v>507.95279499999998</v>
      </c>
      <c r="I410" s="7" t="s">
        <v>95</v>
      </c>
      <c r="J410" s="16">
        <v>20.927655154</v>
      </c>
      <c r="K410" s="16">
        <v>41.342424348703503</v>
      </c>
      <c r="L410" s="18">
        <v>42762</v>
      </c>
      <c r="M410">
        <f t="shared" si="38"/>
        <v>1</v>
      </c>
      <c r="N410">
        <f t="shared" si="39"/>
        <v>2017</v>
      </c>
      <c r="O410">
        <f t="shared" si="40"/>
        <v>1</v>
      </c>
      <c r="P410" t="str">
        <f t="shared" si="37"/>
        <v>1Q17</v>
      </c>
    </row>
    <row r="411" spans="1:16" x14ac:dyDescent="0.2">
      <c r="A411" t="str">
        <f t="shared" si="36"/>
        <v>AGR.1Q17</v>
      </c>
      <c r="B411" t="s">
        <v>83</v>
      </c>
      <c r="D411" s="4" t="s">
        <v>12</v>
      </c>
      <c r="E411" s="7" t="s">
        <v>78</v>
      </c>
      <c r="F411" s="7">
        <v>39.03</v>
      </c>
      <c r="G411" s="7">
        <v>12</v>
      </c>
      <c r="H411" s="7">
        <v>309.00358899999998</v>
      </c>
      <c r="I411" s="7" t="s">
        <v>95</v>
      </c>
      <c r="J411" s="16">
        <v>12.060410078669999</v>
      </c>
      <c r="K411" s="16">
        <v>38.834500397987291</v>
      </c>
      <c r="L411" s="18">
        <v>42783</v>
      </c>
      <c r="M411">
        <f t="shared" si="38"/>
        <v>2</v>
      </c>
      <c r="N411">
        <f t="shared" si="39"/>
        <v>2017</v>
      </c>
      <c r="O411">
        <f t="shared" si="40"/>
        <v>1</v>
      </c>
      <c r="P411" t="str">
        <f t="shared" si="37"/>
        <v>1Q17</v>
      </c>
    </row>
    <row r="412" spans="1:16" x14ac:dyDescent="0.2">
      <c r="A412" t="str">
        <f t="shared" si="36"/>
        <v>ED.1Q17</v>
      </c>
      <c r="B412" t="s">
        <v>83</v>
      </c>
      <c r="D412" s="4" t="s">
        <v>20</v>
      </c>
      <c r="E412" s="7">
        <v>0.55000000000000004</v>
      </c>
      <c r="F412" s="7">
        <v>74.3</v>
      </c>
      <c r="G412" s="7">
        <v>23</v>
      </c>
      <c r="H412" s="7">
        <v>304.72752300000002</v>
      </c>
      <c r="I412" s="7" t="s">
        <v>95</v>
      </c>
      <c r="J412" s="16">
        <v>22.641254958899999</v>
      </c>
      <c r="K412" s="16">
        <v>75.477264979441969</v>
      </c>
      <c r="L412" s="18">
        <v>42783</v>
      </c>
      <c r="M412">
        <f t="shared" si="38"/>
        <v>2</v>
      </c>
      <c r="N412">
        <f t="shared" si="39"/>
        <v>2017</v>
      </c>
      <c r="O412">
        <f t="shared" si="40"/>
        <v>1</v>
      </c>
      <c r="P412" t="str">
        <f t="shared" si="37"/>
        <v>1Q17</v>
      </c>
    </row>
    <row r="413" spans="1:16" x14ac:dyDescent="0.2">
      <c r="A413" t="str">
        <f t="shared" si="36"/>
        <v>D.1Q17</v>
      </c>
      <c r="B413" t="s">
        <v>83</v>
      </c>
      <c r="D413" s="4" t="s">
        <v>23</v>
      </c>
      <c r="E413" s="7">
        <v>0.7</v>
      </c>
      <c r="F413" s="7">
        <v>72.209999999999994</v>
      </c>
      <c r="G413" s="7">
        <v>45</v>
      </c>
      <c r="H413" s="7">
        <v>626.75045899999998</v>
      </c>
      <c r="I413" s="7" t="s">
        <v>95</v>
      </c>
      <c r="J413" s="16">
        <v>45.25765064438999</v>
      </c>
      <c r="K413" s="16">
        <v>71.79891032197871</v>
      </c>
      <c r="L413" s="18">
        <v>42783</v>
      </c>
      <c r="M413">
        <f t="shared" si="38"/>
        <v>2</v>
      </c>
      <c r="N413">
        <f t="shared" si="39"/>
        <v>2017</v>
      </c>
      <c r="O413">
        <f t="shared" si="40"/>
        <v>1</v>
      </c>
      <c r="P413" t="str">
        <f t="shared" si="37"/>
        <v>1Q17</v>
      </c>
    </row>
    <row r="414" spans="1:16" x14ac:dyDescent="0.2">
      <c r="A414" t="str">
        <f t="shared" si="36"/>
        <v>DUK.1Q17</v>
      </c>
      <c r="B414" t="s">
        <v>83</v>
      </c>
      <c r="D414" s="4" t="s">
        <v>25</v>
      </c>
      <c r="E414" s="7">
        <v>0.6</v>
      </c>
      <c r="F414" s="7">
        <v>77.569999999999993</v>
      </c>
      <c r="G414" s="7">
        <v>53</v>
      </c>
      <c r="H414" s="7">
        <v>688.941372</v>
      </c>
      <c r="I414" s="7" t="s">
        <v>95</v>
      </c>
      <c r="J414" s="16">
        <v>53.441182226039992</v>
      </c>
      <c r="K414" s="16">
        <v>76.929622975233372</v>
      </c>
      <c r="L414" s="18">
        <v>42783</v>
      </c>
      <c r="M414">
        <f t="shared" si="38"/>
        <v>2</v>
      </c>
      <c r="N414">
        <f t="shared" si="39"/>
        <v>2017</v>
      </c>
      <c r="O414">
        <f t="shared" si="40"/>
        <v>1</v>
      </c>
      <c r="P414" t="str">
        <f t="shared" si="37"/>
        <v>1Q17</v>
      </c>
    </row>
    <row r="415" spans="1:16" x14ac:dyDescent="0.2">
      <c r="A415" t="str">
        <f t="shared" si="36"/>
        <v>ES.1Q17</v>
      </c>
      <c r="B415" t="s">
        <v>83</v>
      </c>
      <c r="D415" s="4" t="s">
        <v>31</v>
      </c>
      <c r="E415" s="7">
        <v>0.7</v>
      </c>
      <c r="F415" s="7">
        <v>55.68</v>
      </c>
      <c r="G415" s="7">
        <v>18</v>
      </c>
      <c r="H415" s="7">
        <v>316.885808</v>
      </c>
      <c r="I415" s="7" t="s">
        <v>95</v>
      </c>
      <c r="J415" s="16">
        <v>17.64420178944</v>
      </c>
      <c r="K415" s="16">
        <v>56.802796293105054</v>
      </c>
      <c r="L415" s="18">
        <v>42783</v>
      </c>
      <c r="M415">
        <f t="shared" si="38"/>
        <v>2</v>
      </c>
      <c r="N415">
        <f t="shared" si="39"/>
        <v>2017</v>
      </c>
      <c r="O415">
        <f t="shared" si="40"/>
        <v>1</v>
      </c>
      <c r="P415" t="str">
        <f t="shared" si="37"/>
        <v>1Q17</v>
      </c>
    </row>
    <row r="416" spans="1:16" x14ac:dyDescent="0.2">
      <c r="A416" t="str">
        <f t="shared" si="36"/>
        <v>EXC.1Q17</v>
      </c>
      <c r="B416" t="s">
        <v>83</v>
      </c>
      <c r="D416" s="4" t="s">
        <v>32</v>
      </c>
      <c r="E416" s="7">
        <v>0.7</v>
      </c>
      <c r="F416" s="7">
        <v>35.81</v>
      </c>
      <c r="G416" s="7">
        <v>33</v>
      </c>
      <c r="H416" s="7">
        <v>923.27031399999998</v>
      </c>
      <c r="I416" s="7" t="s">
        <v>95</v>
      </c>
      <c r="J416" s="16">
        <v>33.062309944340001</v>
      </c>
      <c r="K416" s="16">
        <v>35.742511699558442</v>
      </c>
      <c r="L416" s="18">
        <v>42783</v>
      </c>
      <c r="M416">
        <f t="shared" si="38"/>
        <v>2</v>
      </c>
      <c r="N416">
        <f t="shared" si="39"/>
        <v>2017</v>
      </c>
      <c r="O416">
        <f t="shared" si="40"/>
        <v>1</v>
      </c>
      <c r="P416" t="str">
        <f t="shared" si="37"/>
        <v>1Q17</v>
      </c>
    </row>
    <row r="417" spans="1:16" x14ac:dyDescent="0.2">
      <c r="A417" t="str">
        <f t="shared" si="36"/>
        <v>FE.1Q17</v>
      </c>
      <c r="B417" t="s">
        <v>83</v>
      </c>
      <c r="D417" s="4" t="s">
        <v>33</v>
      </c>
      <c r="E417" s="7">
        <v>0.65</v>
      </c>
      <c r="F417" s="7">
        <v>29.88</v>
      </c>
      <c r="G417" s="7">
        <v>13</v>
      </c>
      <c r="H417" s="7">
        <v>425.74328200000002</v>
      </c>
      <c r="I417" s="7" t="s">
        <v>95</v>
      </c>
      <c r="J417" s="16">
        <v>12.721209266160001</v>
      </c>
      <c r="K417" s="16">
        <v>30.534832960676049</v>
      </c>
      <c r="L417" s="18">
        <v>42783</v>
      </c>
      <c r="M417">
        <f t="shared" si="38"/>
        <v>2</v>
      </c>
      <c r="N417">
        <f t="shared" si="39"/>
        <v>2017</v>
      </c>
      <c r="O417">
        <f t="shared" si="40"/>
        <v>1</v>
      </c>
      <c r="P417" t="str">
        <f t="shared" si="37"/>
        <v>1Q17</v>
      </c>
    </row>
    <row r="418" spans="1:16" x14ac:dyDescent="0.2">
      <c r="A418" t="str">
        <f t="shared" si="36"/>
        <v>NEE.1Q17</v>
      </c>
      <c r="B418" t="s">
        <v>83</v>
      </c>
      <c r="D418" s="4" t="s">
        <v>43</v>
      </c>
      <c r="E418" s="7">
        <v>0.65</v>
      </c>
      <c r="F418" s="7">
        <v>123.86</v>
      </c>
      <c r="G418" s="7">
        <v>58</v>
      </c>
      <c r="H418" s="7">
        <v>467.26797699999997</v>
      </c>
      <c r="I418" s="7" t="s">
        <v>95</v>
      </c>
      <c r="J418" s="16">
        <v>57.875811631220003</v>
      </c>
      <c r="K418" s="16">
        <v>124.12577547551477</v>
      </c>
      <c r="L418" s="18">
        <v>42783</v>
      </c>
      <c r="M418">
        <f t="shared" si="38"/>
        <v>2</v>
      </c>
      <c r="N418">
        <f t="shared" si="39"/>
        <v>2017</v>
      </c>
      <c r="O418">
        <f t="shared" si="40"/>
        <v>1</v>
      </c>
      <c r="P418" t="str">
        <f t="shared" si="37"/>
        <v>1Q17</v>
      </c>
    </row>
    <row r="419" spans="1:16" x14ac:dyDescent="0.2">
      <c r="A419" t="str">
        <f t="shared" si="36"/>
        <v>PPL.1Q17</v>
      </c>
      <c r="B419" t="s">
        <v>83</v>
      </c>
      <c r="D419" s="4" t="s">
        <v>54</v>
      </c>
      <c r="E419" s="7">
        <v>0.7</v>
      </c>
      <c r="F419" s="7">
        <v>35.24</v>
      </c>
      <c r="G419" s="7">
        <v>24</v>
      </c>
      <c r="H419" s="7">
        <v>679.62732300000005</v>
      </c>
      <c r="I419" s="7" t="s">
        <v>95</v>
      </c>
      <c r="J419" s="16">
        <v>23.95006686252</v>
      </c>
      <c r="K419" s="16">
        <v>35.313471350827363</v>
      </c>
      <c r="L419" s="18">
        <v>42783</v>
      </c>
      <c r="M419">
        <f t="shared" si="38"/>
        <v>2</v>
      </c>
      <c r="N419">
        <f t="shared" si="39"/>
        <v>2017</v>
      </c>
      <c r="O419">
        <f t="shared" si="40"/>
        <v>1</v>
      </c>
      <c r="P419" t="str">
        <f t="shared" si="37"/>
        <v>1Q17</v>
      </c>
    </row>
    <row r="420" spans="1:16" x14ac:dyDescent="0.2">
      <c r="A420" t="str">
        <f t="shared" si="36"/>
        <v>PEG.1Q17</v>
      </c>
      <c r="B420" t="s">
        <v>83</v>
      </c>
      <c r="D420" s="4" t="s">
        <v>55</v>
      </c>
      <c r="E420" s="7">
        <v>0.7</v>
      </c>
      <c r="F420" s="7">
        <v>43.45</v>
      </c>
      <c r="G420" s="7">
        <v>22</v>
      </c>
      <c r="H420" s="7">
        <v>505.89621799999998</v>
      </c>
      <c r="I420" s="7" t="s">
        <v>95</v>
      </c>
      <c r="J420" s="16">
        <v>21.981190672100002</v>
      </c>
      <c r="K420" s="16">
        <v>43.487180210546661</v>
      </c>
      <c r="L420" s="18">
        <v>42783</v>
      </c>
      <c r="M420">
        <f t="shared" si="38"/>
        <v>2</v>
      </c>
      <c r="N420">
        <f t="shared" si="39"/>
        <v>2017</v>
      </c>
      <c r="O420">
        <f t="shared" si="40"/>
        <v>1</v>
      </c>
      <c r="P420" t="str">
        <f t="shared" si="37"/>
        <v>1Q17</v>
      </c>
    </row>
    <row r="421" spans="1:16" x14ac:dyDescent="0.2">
      <c r="A421" t="str">
        <f t="shared" si="36"/>
        <v>SCG.1Q17</v>
      </c>
      <c r="B421" t="s">
        <v>83</v>
      </c>
      <c r="D421" s="4" t="s">
        <v>57</v>
      </c>
      <c r="E421" s="7">
        <v>0.65</v>
      </c>
      <c r="F421" s="7">
        <v>69.489999999999995</v>
      </c>
      <c r="G421" s="7">
        <v>9.9</v>
      </c>
      <c r="H421" s="7">
        <v>142.91691700000001</v>
      </c>
      <c r="I421" s="7" t="s">
        <v>95</v>
      </c>
      <c r="J421" s="16">
        <v>9.9312965623300009</v>
      </c>
      <c r="K421" s="16">
        <v>69.271015690885633</v>
      </c>
      <c r="L421" s="18">
        <v>42783</v>
      </c>
      <c r="M421">
        <f t="shared" si="38"/>
        <v>2</v>
      </c>
      <c r="N421">
        <f t="shared" si="39"/>
        <v>2017</v>
      </c>
      <c r="O421">
        <f t="shared" si="40"/>
        <v>1</v>
      </c>
      <c r="P421" t="str">
        <f t="shared" si="37"/>
        <v>1Q17</v>
      </c>
    </row>
    <row r="422" spans="1:16" x14ac:dyDescent="0.2">
      <c r="A422" t="str">
        <f t="shared" si="36"/>
        <v>SO.1Q17</v>
      </c>
      <c r="B422" t="s">
        <v>83</v>
      </c>
      <c r="D422" s="4" t="s">
        <v>61</v>
      </c>
      <c r="E422" s="7">
        <v>0.55000000000000004</v>
      </c>
      <c r="F422" s="7">
        <v>48.76</v>
      </c>
      <c r="G422" s="7">
        <v>48</v>
      </c>
      <c r="H422" s="7">
        <v>979.99480000000005</v>
      </c>
      <c r="I422" s="7" t="s">
        <v>95</v>
      </c>
      <c r="J422" s="16">
        <v>47.784546448</v>
      </c>
      <c r="K422" s="16">
        <v>48.979851729825505</v>
      </c>
      <c r="L422" s="18">
        <v>42783</v>
      </c>
      <c r="M422">
        <f t="shared" si="38"/>
        <v>2</v>
      </c>
      <c r="N422">
        <f t="shared" si="39"/>
        <v>2017</v>
      </c>
      <c r="O422">
        <f t="shared" si="40"/>
        <v>1</v>
      </c>
      <c r="P422" t="str">
        <f t="shared" si="37"/>
        <v>1Q17</v>
      </c>
    </row>
    <row r="423" spans="1:16" x14ac:dyDescent="0.2">
      <c r="A423" t="str">
        <f t="shared" si="36"/>
        <v>ALE.1Q17</v>
      </c>
      <c r="B423" t="s">
        <v>80</v>
      </c>
      <c r="D423" s="4" t="s">
        <v>2</v>
      </c>
      <c r="E423" s="7">
        <v>0.8</v>
      </c>
      <c r="F423" s="7">
        <v>66.83</v>
      </c>
      <c r="G423" s="7">
        <v>3.3</v>
      </c>
      <c r="H423" s="7">
        <v>50.049019999999999</v>
      </c>
      <c r="I423" s="7" t="s">
        <v>96</v>
      </c>
      <c r="J423" s="16">
        <v>3.3447760065999996</v>
      </c>
      <c r="K423" s="16">
        <v>65.935356976020714</v>
      </c>
      <c r="L423" s="17">
        <v>42811</v>
      </c>
      <c r="M423">
        <f t="shared" si="38"/>
        <v>3</v>
      </c>
      <c r="N423">
        <f t="shared" si="39"/>
        <v>2017</v>
      </c>
      <c r="O423">
        <f t="shared" si="40"/>
        <v>1</v>
      </c>
      <c r="P423" t="str">
        <f t="shared" si="37"/>
        <v>1Q17</v>
      </c>
    </row>
    <row r="424" spans="1:16" x14ac:dyDescent="0.2">
      <c r="A424" t="str">
        <f t="shared" si="36"/>
        <v>LNT.1Q17</v>
      </c>
      <c r="B424" t="s">
        <v>80</v>
      </c>
      <c r="D424" s="4" t="s">
        <v>3</v>
      </c>
      <c r="E424" s="7">
        <v>0.7</v>
      </c>
      <c r="F424" s="7">
        <v>39.28</v>
      </c>
      <c r="G424" s="7">
        <v>8.9</v>
      </c>
      <c r="H424" s="7">
        <v>227.673654</v>
      </c>
      <c r="I424" s="7" t="s">
        <v>95</v>
      </c>
      <c r="J424" s="16">
        <v>8.9430211291199999</v>
      </c>
      <c r="K424" s="16">
        <v>39.091040371320261</v>
      </c>
      <c r="L424" s="17">
        <v>42811</v>
      </c>
      <c r="M424">
        <f t="shared" si="38"/>
        <v>3</v>
      </c>
      <c r="N424">
        <f t="shared" si="39"/>
        <v>2017</v>
      </c>
      <c r="O424">
        <f t="shared" si="40"/>
        <v>1</v>
      </c>
      <c r="P424" t="str">
        <f t="shared" si="37"/>
        <v>1Q17</v>
      </c>
    </row>
    <row r="425" spans="1:16" x14ac:dyDescent="0.2">
      <c r="A425" t="str">
        <f t="shared" si="36"/>
        <v>AEE.1Q17</v>
      </c>
      <c r="B425" t="s">
        <v>80</v>
      </c>
      <c r="D425" s="4" t="s">
        <v>4</v>
      </c>
      <c r="E425" s="7">
        <v>0.7</v>
      </c>
      <c r="F425" s="7">
        <v>54.82</v>
      </c>
      <c r="G425" s="7">
        <v>13</v>
      </c>
      <c r="H425" s="7">
        <v>242.643798</v>
      </c>
      <c r="I425" s="7" t="s">
        <v>95</v>
      </c>
      <c r="J425" s="16">
        <v>13.301733006360001</v>
      </c>
      <c r="K425" s="16">
        <v>53.576477565686631</v>
      </c>
      <c r="L425" s="17">
        <v>42811</v>
      </c>
      <c r="M425">
        <f t="shared" si="38"/>
        <v>3</v>
      </c>
      <c r="N425">
        <f t="shared" si="39"/>
        <v>2017</v>
      </c>
      <c r="O425">
        <f t="shared" si="40"/>
        <v>1</v>
      </c>
      <c r="P425" t="str">
        <f t="shared" si="37"/>
        <v>1Q17</v>
      </c>
    </row>
    <row r="426" spans="1:16" x14ac:dyDescent="0.2">
      <c r="A426" t="str">
        <f t="shared" si="36"/>
        <v>AEP.1Q17</v>
      </c>
      <c r="B426" t="s">
        <v>80</v>
      </c>
      <c r="D426" s="4" t="s">
        <v>5</v>
      </c>
      <c r="E426" s="7">
        <v>0.65</v>
      </c>
      <c r="F426" s="7">
        <v>66.239999999999995</v>
      </c>
      <c r="G426" s="7">
        <v>33</v>
      </c>
      <c r="H426" s="7">
        <v>491.711928</v>
      </c>
      <c r="I426" s="7" t="s">
        <v>95</v>
      </c>
      <c r="J426" s="16">
        <v>32.570998110719998</v>
      </c>
      <c r="K426" s="16">
        <v>67.112465898935852</v>
      </c>
      <c r="L426" s="17">
        <v>42811</v>
      </c>
      <c r="M426">
        <f t="shared" si="38"/>
        <v>3</v>
      </c>
      <c r="N426">
        <f t="shared" si="39"/>
        <v>2017</v>
      </c>
      <c r="O426">
        <f t="shared" si="40"/>
        <v>1</v>
      </c>
      <c r="P426" t="str">
        <f t="shared" si="37"/>
        <v>1Q17</v>
      </c>
    </row>
    <row r="427" spans="1:16" x14ac:dyDescent="0.2">
      <c r="A427" t="str">
        <f t="shared" si="36"/>
        <v>CNP.1Q17</v>
      </c>
      <c r="B427" t="s">
        <v>80</v>
      </c>
      <c r="D427" s="4" t="s">
        <v>16</v>
      </c>
      <c r="E427" s="7">
        <v>0.85</v>
      </c>
      <c r="F427" s="7">
        <v>28</v>
      </c>
      <c r="G427" s="7">
        <v>12</v>
      </c>
      <c r="H427" s="7">
        <v>430.68886700000002</v>
      </c>
      <c r="I427" s="7" t="s">
        <v>95</v>
      </c>
      <c r="J427" s="16">
        <v>12.059288276000002</v>
      </c>
      <c r="K427" s="16">
        <v>27.862340820618424</v>
      </c>
      <c r="L427" s="17">
        <v>42811</v>
      </c>
      <c r="M427">
        <f t="shared" si="38"/>
        <v>3</v>
      </c>
      <c r="N427">
        <f t="shared" si="39"/>
        <v>2017</v>
      </c>
      <c r="O427">
        <f t="shared" si="40"/>
        <v>1</v>
      </c>
      <c r="P427" t="str">
        <f t="shared" si="37"/>
        <v>1Q17</v>
      </c>
    </row>
    <row r="428" spans="1:16" x14ac:dyDescent="0.2">
      <c r="A428" t="str">
        <f t="shared" si="36"/>
        <v>CMS.1Q17</v>
      </c>
      <c r="B428" t="s">
        <v>80</v>
      </c>
      <c r="D428" s="4" t="s">
        <v>18</v>
      </c>
      <c r="E428" s="7">
        <v>0.65</v>
      </c>
      <c r="F428" s="7">
        <v>44.44</v>
      </c>
      <c r="G428" s="7">
        <v>12</v>
      </c>
      <c r="H428" s="7">
        <v>279.20499999999998</v>
      </c>
      <c r="I428" s="7" t="s">
        <v>95</v>
      </c>
      <c r="J428" s="16">
        <v>12.4078702</v>
      </c>
      <c r="K428" s="16">
        <v>42.979173009079354</v>
      </c>
      <c r="L428" s="17">
        <v>42811</v>
      </c>
      <c r="M428">
        <f t="shared" si="38"/>
        <v>3</v>
      </c>
      <c r="N428">
        <f t="shared" si="39"/>
        <v>2017</v>
      </c>
      <c r="O428">
        <f t="shared" si="40"/>
        <v>1</v>
      </c>
      <c r="P428" t="str">
        <f t="shared" si="37"/>
        <v>1Q17</v>
      </c>
    </row>
    <row r="429" spans="1:16" x14ac:dyDescent="0.2">
      <c r="A429" t="str">
        <f t="shared" si="36"/>
        <v>DTE.1Q17</v>
      </c>
      <c r="B429" t="s">
        <v>80</v>
      </c>
      <c r="D429" s="4" t="s">
        <v>24</v>
      </c>
      <c r="E429" s="7">
        <v>0.65</v>
      </c>
      <c r="F429" s="7">
        <v>101.55</v>
      </c>
      <c r="G429" s="7">
        <v>18</v>
      </c>
      <c r="H429" s="7">
        <v>179.432999</v>
      </c>
      <c r="I429" s="7" t="s">
        <v>95</v>
      </c>
      <c r="J429" s="16">
        <v>18.221421048450001</v>
      </c>
      <c r="K429" s="16">
        <v>100.31599594453638</v>
      </c>
      <c r="L429" s="17">
        <v>42811</v>
      </c>
      <c r="M429">
        <f t="shared" si="38"/>
        <v>3</v>
      </c>
      <c r="N429">
        <f t="shared" si="39"/>
        <v>2017</v>
      </c>
      <c r="O429">
        <f t="shared" si="40"/>
        <v>1</v>
      </c>
      <c r="P429" t="str">
        <f t="shared" si="37"/>
        <v>1Q17</v>
      </c>
    </row>
    <row r="430" spans="1:16" x14ac:dyDescent="0.2">
      <c r="A430" t="str">
        <f t="shared" si="36"/>
        <v>ETR.1Q17</v>
      </c>
      <c r="B430" t="s">
        <v>80</v>
      </c>
      <c r="D430" s="4" t="s">
        <v>29</v>
      </c>
      <c r="E430" s="7">
        <v>0.65</v>
      </c>
      <c r="F430" s="7">
        <v>75</v>
      </c>
      <c r="G430" s="7">
        <v>13</v>
      </c>
      <c r="H430" s="7">
        <v>179.39469800000001</v>
      </c>
      <c r="I430" s="7" t="s">
        <v>95</v>
      </c>
      <c r="J430" s="16">
        <v>13.454602350000002</v>
      </c>
      <c r="K430" s="16">
        <v>72.465909778448406</v>
      </c>
      <c r="L430" s="17">
        <v>42811</v>
      </c>
      <c r="M430">
        <f t="shared" si="38"/>
        <v>3</v>
      </c>
      <c r="N430">
        <f t="shared" si="39"/>
        <v>2017</v>
      </c>
      <c r="O430">
        <f t="shared" si="40"/>
        <v>1</v>
      </c>
      <c r="P430" t="str">
        <f t="shared" si="37"/>
        <v>1Q17</v>
      </c>
    </row>
    <row r="431" spans="1:16" x14ac:dyDescent="0.2">
      <c r="A431" t="str">
        <f t="shared" si="36"/>
        <v>FTS.1Q17</v>
      </c>
      <c r="B431" t="s">
        <v>80</v>
      </c>
      <c r="D431" s="4" t="s">
        <v>34</v>
      </c>
      <c r="E431" s="7">
        <v>0.65</v>
      </c>
      <c r="F431" s="7">
        <v>42.61</v>
      </c>
      <c r="G431" s="7">
        <v>17</v>
      </c>
      <c r="H431" s="7">
        <v>401.48641400000002</v>
      </c>
      <c r="I431" s="7" t="s">
        <v>95</v>
      </c>
      <c r="J431" s="16">
        <v>17.10733610054</v>
      </c>
      <c r="K431" s="16">
        <v>42.342653218646646</v>
      </c>
      <c r="L431" s="17">
        <v>42811</v>
      </c>
      <c r="M431">
        <f t="shared" si="38"/>
        <v>3</v>
      </c>
      <c r="N431">
        <f t="shared" si="39"/>
        <v>2017</v>
      </c>
      <c r="O431">
        <f t="shared" si="40"/>
        <v>1</v>
      </c>
      <c r="P431" t="str">
        <f t="shared" si="37"/>
        <v>1Q17</v>
      </c>
    </row>
    <row r="432" spans="1:16" x14ac:dyDescent="0.2">
      <c r="A432" t="str">
        <f t="shared" si="36"/>
        <v>MGEE.1Q17</v>
      </c>
      <c r="B432" t="s">
        <v>80</v>
      </c>
      <c r="D432" s="4" t="s">
        <v>39</v>
      </c>
      <c r="E432" s="7">
        <v>0.7</v>
      </c>
      <c r="F432" s="7">
        <v>63.65</v>
      </c>
      <c r="G432" s="7">
        <v>2.2000000000000002</v>
      </c>
      <c r="H432" s="7">
        <v>34.668370000000003</v>
      </c>
      <c r="I432" s="7" t="s">
        <v>96</v>
      </c>
      <c r="J432" s="16">
        <v>2.2066417504999998</v>
      </c>
      <c r="K432" s="16">
        <v>63.458420456456416</v>
      </c>
      <c r="L432" s="17">
        <v>42811</v>
      </c>
      <c r="M432">
        <f t="shared" si="38"/>
        <v>3</v>
      </c>
      <c r="N432">
        <f t="shared" si="39"/>
        <v>2017</v>
      </c>
      <c r="O432">
        <f t="shared" si="40"/>
        <v>1</v>
      </c>
      <c r="P432" t="str">
        <f t="shared" si="37"/>
        <v>1Q17</v>
      </c>
    </row>
    <row r="433" spans="1:16" x14ac:dyDescent="0.2">
      <c r="A433" t="str">
        <f t="shared" si="36"/>
        <v>OGE.1Q17</v>
      </c>
      <c r="B433" t="s">
        <v>80</v>
      </c>
      <c r="D433" s="4" t="s">
        <v>47</v>
      </c>
      <c r="E433" s="7">
        <v>0.95</v>
      </c>
      <c r="F433" s="7">
        <v>36.799999999999997</v>
      </c>
      <c r="G433" s="7">
        <v>7.3</v>
      </c>
      <c r="H433" s="7">
        <v>199.70395199999999</v>
      </c>
      <c r="I433" s="7" t="s">
        <v>95</v>
      </c>
      <c r="J433" s="16">
        <v>7.3491054335999992</v>
      </c>
      <c r="K433" s="16">
        <v>36.554108854090181</v>
      </c>
      <c r="L433" s="17">
        <v>42811</v>
      </c>
      <c r="M433">
        <f t="shared" si="38"/>
        <v>3</v>
      </c>
      <c r="N433">
        <f t="shared" si="39"/>
        <v>2017</v>
      </c>
      <c r="O433">
        <f t="shared" si="40"/>
        <v>1</v>
      </c>
      <c r="P433" t="str">
        <f t="shared" si="37"/>
        <v>1Q17</v>
      </c>
    </row>
    <row r="434" spans="1:16" x14ac:dyDescent="0.2">
      <c r="A434" t="str">
        <f t="shared" si="36"/>
        <v>OTTR.1Q17</v>
      </c>
      <c r="B434" t="s">
        <v>80</v>
      </c>
      <c r="D434" s="4" t="s">
        <v>49</v>
      </c>
      <c r="E434" s="7">
        <v>0.85</v>
      </c>
      <c r="F434" s="7">
        <v>37.700000000000003</v>
      </c>
      <c r="G434" s="7">
        <v>1.5</v>
      </c>
      <c r="H434" s="7">
        <v>39.410825000000003</v>
      </c>
      <c r="I434" s="7" t="s">
        <v>96</v>
      </c>
      <c r="J434" s="16">
        <v>1.4857881025000002</v>
      </c>
      <c r="K434" s="16">
        <v>38.060608982430587</v>
      </c>
      <c r="L434" s="17">
        <v>42811</v>
      </c>
      <c r="M434">
        <f t="shared" si="38"/>
        <v>3</v>
      </c>
      <c r="N434">
        <f t="shared" si="39"/>
        <v>2017</v>
      </c>
      <c r="O434">
        <f t="shared" si="40"/>
        <v>1</v>
      </c>
      <c r="P434" t="str">
        <f t="shared" si="37"/>
        <v>1Q17</v>
      </c>
    </row>
    <row r="435" spans="1:16" x14ac:dyDescent="0.2">
      <c r="A435" t="str">
        <f t="shared" si="36"/>
        <v>VVC.1Q17</v>
      </c>
      <c r="B435" t="s">
        <v>80</v>
      </c>
      <c r="D435" s="4" t="s">
        <v>68</v>
      </c>
      <c r="E435" s="7">
        <v>0.75</v>
      </c>
      <c r="F435" s="7">
        <v>56.3</v>
      </c>
      <c r="G435" s="7">
        <v>4.7</v>
      </c>
      <c r="H435" s="7">
        <v>82.922411999999994</v>
      </c>
      <c r="I435" s="7" t="s">
        <v>96</v>
      </c>
      <c r="J435" s="16">
        <v>4.668531795599999</v>
      </c>
      <c r="K435" s="16">
        <v>56.679489737949254</v>
      </c>
      <c r="L435" s="17">
        <v>42811</v>
      </c>
      <c r="M435">
        <f t="shared" si="38"/>
        <v>3</v>
      </c>
      <c r="N435">
        <f t="shared" si="39"/>
        <v>2017</v>
      </c>
      <c r="O435">
        <f t="shared" si="40"/>
        <v>1</v>
      </c>
      <c r="P435" t="str">
        <f t="shared" si="37"/>
        <v>1Q17</v>
      </c>
    </row>
    <row r="436" spans="1:16" x14ac:dyDescent="0.2">
      <c r="A436" t="str">
        <f t="shared" si="36"/>
        <v>WEC.1Q17</v>
      </c>
      <c r="B436" t="s">
        <v>80</v>
      </c>
      <c r="D436" s="4" t="s">
        <v>69</v>
      </c>
      <c r="E436" s="7">
        <v>0.6</v>
      </c>
      <c r="F436" s="7">
        <v>59.29</v>
      </c>
      <c r="G436" s="7">
        <v>19</v>
      </c>
      <c r="H436" s="7">
        <v>315.58752299999998</v>
      </c>
      <c r="I436" s="7" t="s">
        <v>95</v>
      </c>
      <c r="J436" s="16">
        <v>18.711184238669997</v>
      </c>
      <c r="K436" s="16">
        <v>60.205168504079303</v>
      </c>
      <c r="L436" s="17">
        <v>42811</v>
      </c>
      <c r="M436">
        <f t="shared" si="38"/>
        <v>3</v>
      </c>
      <c r="N436">
        <f t="shared" si="39"/>
        <v>2017</v>
      </c>
      <c r="O436">
        <f t="shared" si="40"/>
        <v>1</v>
      </c>
      <c r="P436" t="str">
        <f t="shared" si="37"/>
        <v>1Q17</v>
      </c>
    </row>
    <row r="437" spans="1:16" x14ac:dyDescent="0.2">
      <c r="A437" t="str">
        <f t="shared" si="36"/>
        <v>AVA.2Q17</v>
      </c>
      <c r="B437" t="s">
        <v>84</v>
      </c>
      <c r="D437" s="4" t="s">
        <v>13</v>
      </c>
      <c r="E437" s="7">
        <v>0.7</v>
      </c>
      <c r="F437" s="7">
        <v>40.46</v>
      </c>
      <c r="G437" s="7">
        <v>2.6</v>
      </c>
      <c r="H437" s="7">
        <v>64.311891000000003</v>
      </c>
      <c r="I437" s="7" t="s">
        <v>96</v>
      </c>
      <c r="J437" s="16">
        <v>2.6020591098600003</v>
      </c>
      <c r="K437" s="16">
        <v>40.427982439514956</v>
      </c>
      <c r="L437" s="18">
        <v>42853</v>
      </c>
      <c r="M437">
        <f t="shared" si="38"/>
        <v>4</v>
      </c>
      <c r="N437">
        <f t="shared" si="39"/>
        <v>2017</v>
      </c>
      <c r="O437">
        <f t="shared" si="40"/>
        <v>2</v>
      </c>
      <c r="P437" t="str">
        <f t="shared" si="37"/>
        <v>2Q17</v>
      </c>
    </row>
    <row r="438" spans="1:16" x14ac:dyDescent="0.2">
      <c r="A438" t="str">
        <f t="shared" si="36"/>
        <v>BKH.2Q17</v>
      </c>
      <c r="B438" t="s">
        <v>84</v>
      </c>
      <c r="D438" s="4" t="s">
        <v>14</v>
      </c>
      <c r="E438" s="7">
        <v>0.85</v>
      </c>
      <c r="F438" s="7">
        <v>68.48</v>
      </c>
      <c r="G438" s="7">
        <v>3.7</v>
      </c>
      <c r="H438" s="7">
        <v>53.432110999999999</v>
      </c>
      <c r="I438" s="7" t="s">
        <v>96</v>
      </c>
      <c r="J438" s="16">
        <v>3.65903096128</v>
      </c>
      <c r="K438" s="16">
        <v>69.246749393824246</v>
      </c>
      <c r="L438" s="18">
        <v>42853</v>
      </c>
      <c r="M438">
        <f t="shared" si="38"/>
        <v>4</v>
      </c>
      <c r="N438">
        <f t="shared" si="39"/>
        <v>2017</v>
      </c>
      <c r="O438">
        <f t="shared" si="40"/>
        <v>2</v>
      </c>
      <c r="P438" t="str">
        <f t="shared" si="37"/>
        <v>2Q17</v>
      </c>
    </row>
    <row r="439" spans="1:16" x14ac:dyDescent="0.2">
      <c r="A439" t="str">
        <f t="shared" si="36"/>
        <v>EIX.2Q17</v>
      </c>
      <c r="B439" t="s">
        <v>84</v>
      </c>
      <c r="D439" s="4" t="s">
        <v>26</v>
      </c>
      <c r="E439" s="7">
        <v>0.6</v>
      </c>
      <c r="F439" s="7">
        <v>80.87</v>
      </c>
      <c r="G439" s="7">
        <v>26</v>
      </c>
      <c r="H439" s="7">
        <v>325.81120600000003</v>
      </c>
      <c r="I439" s="7" t="s">
        <v>95</v>
      </c>
      <c r="J439" s="16">
        <v>26.348352229220005</v>
      </c>
      <c r="K439" s="16">
        <v>79.800815690789946</v>
      </c>
      <c r="L439" s="18">
        <v>42853</v>
      </c>
      <c r="M439">
        <f t="shared" si="38"/>
        <v>4</v>
      </c>
      <c r="N439">
        <f t="shared" si="39"/>
        <v>2017</v>
      </c>
      <c r="O439">
        <f t="shared" si="40"/>
        <v>2</v>
      </c>
      <c r="P439" t="str">
        <f t="shared" si="37"/>
        <v>2Q17</v>
      </c>
    </row>
    <row r="440" spans="1:16" x14ac:dyDescent="0.2">
      <c r="A440" t="str">
        <f t="shared" si="36"/>
        <v>EE.2Q17</v>
      </c>
      <c r="B440" t="s">
        <v>84</v>
      </c>
      <c r="D440" s="4" t="s">
        <v>27</v>
      </c>
      <c r="E440" s="7">
        <v>0.75</v>
      </c>
      <c r="F440" s="7">
        <v>51.45</v>
      </c>
      <c r="G440" s="7">
        <v>2.1</v>
      </c>
      <c r="H440" s="7">
        <v>40.557679</v>
      </c>
      <c r="I440" s="7" t="s">
        <v>96</v>
      </c>
      <c r="J440" s="16">
        <v>2.0866925845500002</v>
      </c>
      <c r="K440" s="16">
        <v>51.778110872666069</v>
      </c>
      <c r="L440" s="18">
        <v>42853</v>
      </c>
      <c r="M440">
        <f t="shared" si="38"/>
        <v>4</v>
      </c>
      <c r="N440">
        <f t="shared" si="39"/>
        <v>2017</v>
      </c>
      <c r="O440">
        <f t="shared" si="40"/>
        <v>2</v>
      </c>
      <c r="P440" t="str">
        <f t="shared" si="37"/>
        <v>2Q17</v>
      </c>
    </row>
    <row r="441" spans="1:16" x14ac:dyDescent="0.2">
      <c r="A441" t="str">
        <f t="shared" si="36"/>
        <v>HE.2Q17</v>
      </c>
      <c r="B441" t="s">
        <v>84</v>
      </c>
      <c r="D441" s="4" t="s">
        <v>37</v>
      </c>
      <c r="E441" s="7">
        <v>0.7</v>
      </c>
      <c r="F441" s="7">
        <v>33.76</v>
      </c>
      <c r="G441" s="7">
        <v>3.7</v>
      </c>
      <c r="H441" s="7">
        <v>108.745265</v>
      </c>
      <c r="I441" s="7" t="s">
        <v>96</v>
      </c>
      <c r="J441" s="16">
        <v>3.6712401463999997</v>
      </c>
      <c r="K441" s="16">
        <v>34.024469938989988</v>
      </c>
      <c r="L441" s="18">
        <v>42853</v>
      </c>
      <c r="M441">
        <f t="shared" si="38"/>
        <v>4</v>
      </c>
      <c r="N441">
        <f t="shared" si="39"/>
        <v>2017</v>
      </c>
      <c r="O441">
        <f t="shared" si="40"/>
        <v>2</v>
      </c>
      <c r="P441" t="str">
        <f t="shared" si="37"/>
        <v>2Q17</v>
      </c>
    </row>
    <row r="442" spans="1:16" x14ac:dyDescent="0.2">
      <c r="A442" t="str">
        <f t="shared" si="36"/>
        <v>IDA.2Q17</v>
      </c>
      <c r="B442" t="s">
        <v>84</v>
      </c>
      <c r="D442" s="4" t="s">
        <v>38</v>
      </c>
      <c r="E442" s="7">
        <v>0.75</v>
      </c>
      <c r="F442" s="7">
        <v>85.36</v>
      </c>
      <c r="G442" s="7">
        <v>4.3</v>
      </c>
      <c r="H442" s="7">
        <v>50.396773000000003</v>
      </c>
      <c r="I442" s="7" t="s">
        <v>96</v>
      </c>
      <c r="J442" s="16">
        <v>4.3018685432800003</v>
      </c>
      <c r="K442" s="16">
        <v>85.322923354636202</v>
      </c>
      <c r="L442" s="18">
        <v>42853</v>
      </c>
      <c r="M442">
        <f t="shared" si="38"/>
        <v>4</v>
      </c>
      <c r="N442">
        <f t="shared" si="39"/>
        <v>2017</v>
      </c>
      <c r="O442">
        <f t="shared" si="40"/>
        <v>2</v>
      </c>
      <c r="P442" t="str">
        <f t="shared" si="37"/>
        <v>2Q17</v>
      </c>
    </row>
    <row r="443" spans="1:16" x14ac:dyDescent="0.2">
      <c r="A443" t="str">
        <f t="shared" si="36"/>
        <v>NWE.2Q17</v>
      </c>
      <c r="B443" t="s">
        <v>84</v>
      </c>
      <c r="D443" s="4" t="s">
        <v>46</v>
      </c>
      <c r="E443" s="7">
        <v>0.65</v>
      </c>
      <c r="F443" s="7">
        <v>60.4</v>
      </c>
      <c r="G443" s="7">
        <v>2.9</v>
      </c>
      <c r="H443" s="7">
        <v>48.354197999999997</v>
      </c>
      <c r="I443" s="7" t="s">
        <v>96</v>
      </c>
      <c r="J443" s="16">
        <v>2.9205935591999994</v>
      </c>
      <c r="K443" s="16">
        <v>59.974110210658445</v>
      </c>
      <c r="L443" s="18">
        <v>42853</v>
      </c>
      <c r="M443">
        <f t="shared" si="38"/>
        <v>4</v>
      </c>
      <c r="N443">
        <f t="shared" si="39"/>
        <v>2017</v>
      </c>
      <c r="O443">
        <f t="shared" si="40"/>
        <v>2</v>
      </c>
      <c r="P443" t="str">
        <f t="shared" si="37"/>
        <v>2Q17</v>
      </c>
    </row>
    <row r="444" spans="1:16" x14ac:dyDescent="0.2">
      <c r="A444" t="str">
        <f t="shared" si="36"/>
        <v>PCG.2Q17</v>
      </c>
      <c r="B444" t="s">
        <v>84</v>
      </c>
      <c r="D444" s="4" t="s">
        <v>50</v>
      </c>
      <c r="E444" s="7">
        <v>0.65</v>
      </c>
      <c r="F444" s="7">
        <v>67.53</v>
      </c>
      <c r="G444" s="7">
        <v>34</v>
      </c>
      <c r="H444" s="7">
        <v>507.78224899999998</v>
      </c>
      <c r="I444" s="7" t="s">
        <v>95</v>
      </c>
      <c r="J444" s="16">
        <v>34.290535274969997</v>
      </c>
      <c r="K444" s="16">
        <v>66.957834912421291</v>
      </c>
      <c r="L444" s="18">
        <v>42853</v>
      </c>
      <c r="M444">
        <f t="shared" si="38"/>
        <v>4</v>
      </c>
      <c r="N444">
        <f t="shared" si="39"/>
        <v>2017</v>
      </c>
      <c r="O444">
        <f t="shared" si="40"/>
        <v>2</v>
      </c>
      <c r="P444" t="str">
        <f t="shared" si="37"/>
        <v>2Q17</v>
      </c>
    </row>
    <row r="445" spans="1:16" x14ac:dyDescent="0.2">
      <c r="A445" t="str">
        <f t="shared" si="36"/>
        <v>PNW.2Q17</v>
      </c>
      <c r="B445" t="s">
        <v>84</v>
      </c>
      <c r="D445" s="4" t="s">
        <v>51</v>
      </c>
      <c r="E445" s="7">
        <v>0.7</v>
      </c>
      <c r="F445" s="7">
        <v>86.18</v>
      </c>
      <c r="G445" s="7">
        <v>9.6</v>
      </c>
      <c r="H445" s="7">
        <v>111.340169</v>
      </c>
      <c r="I445" s="7" t="s">
        <v>95</v>
      </c>
      <c r="J445" s="16">
        <v>9.5952957644200012</v>
      </c>
      <c r="K445" s="16">
        <v>86.222251018857349</v>
      </c>
      <c r="L445" s="18">
        <v>42853</v>
      </c>
      <c r="M445">
        <f t="shared" si="38"/>
        <v>4</v>
      </c>
      <c r="N445">
        <f t="shared" si="39"/>
        <v>2017</v>
      </c>
      <c r="O445">
        <f t="shared" si="40"/>
        <v>2</v>
      </c>
      <c r="P445" t="str">
        <f t="shared" si="37"/>
        <v>2Q17</v>
      </c>
    </row>
    <row r="446" spans="1:16" x14ac:dyDescent="0.2">
      <c r="A446" t="str">
        <f t="shared" si="36"/>
        <v>PNM.2Q17</v>
      </c>
      <c r="B446" t="s">
        <v>84</v>
      </c>
      <c r="D446" s="4" t="s">
        <v>52</v>
      </c>
      <c r="E446" s="7">
        <v>0.7</v>
      </c>
      <c r="F446" s="7">
        <v>38.049999999999997</v>
      </c>
      <c r="G446" s="7">
        <v>2.7</v>
      </c>
      <c r="H446" s="7">
        <v>79.653623999999994</v>
      </c>
      <c r="I446" s="7" t="s">
        <v>96</v>
      </c>
      <c r="J446" s="16">
        <v>3.0308203931999995</v>
      </c>
      <c r="K446" s="16">
        <v>33.89676281395559</v>
      </c>
      <c r="L446" s="18">
        <v>42853</v>
      </c>
      <c r="M446">
        <f t="shared" si="38"/>
        <v>4</v>
      </c>
      <c r="N446">
        <f t="shared" si="39"/>
        <v>2017</v>
      </c>
      <c r="O446">
        <f t="shared" si="40"/>
        <v>2</v>
      </c>
      <c r="P446" t="str">
        <f t="shared" si="37"/>
        <v>2Q17</v>
      </c>
    </row>
    <row r="447" spans="1:16" x14ac:dyDescent="0.2">
      <c r="A447" t="str">
        <f t="shared" si="36"/>
        <v>POR.2Q17</v>
      </c>
      <c r="B447" t="s">
        <v>84</v>
      </c>
      <c r="D447" s="4" t="s">
        <v>53</v>
      </c>
      <c r="E447" s="7">
        <v>0.7</v>
      </c>
      <c r="F447" s="7">
        <v>45.87</v>
      </c>
      <c r="G447" s="7">
        <v>4.0999999999999996</v>
      </c>
      <c r="H447" s="7">
        <v>88.946932000000004</v>
      </c>
      <c r="I447" s="7" t="s">
        <v>96</v>
      </c>
      <c r="J447" s="16">
        <v>4.0799957708400001</v>
      </c>
      <c r="K447" s="16">
        <v>46.094900721252522</v>
      </c>
      <c r="L447" s="18">
        <v>42853</v>
      </c>
      <c r="M447">
        <f t="shared" si="38"/>
        <v>4</v>
      </c>
      <c r="N447">
        <f t="shared" si="39"/>
        <v>2017</v>
      </c>
      <c r="O447">
        <f t="shared" si="40"/>
        <v>2</v>
      </c>
      <c r="P447" t="str">
        <f t="shared" si="37"/>
        <v>2Q17</v>
      </c>
    </row>
    <row r="448" spans="1:16" x14ac:dyDescent="0.2">
      <c r="A448" t="str">
        <f t="shared" si="36"/>
        <v>SRE.2Q17</v>
      </c>
      <c r="B448" t="s">
        <v>84</v>
      </c>
      <c r="D448" s="4" t="s">
        <v>58</v>
      </c>
      <c r="E448" s="7">
        <v>0.8</v>
      </c>
      <c r="F448" s="7">
        <v>112.5</v>
      </c>
      <c r="G448" s="7">
        <v>28</v>
      </c>
      <c r="H448" s="7">
        <v>250.543688</v>
      </c>
      <c r="I448" s="7" t="s">
        <v>95</v>
      </c>
      <c r="J448" s="16">
        <v>28.186164900000001</v>
      </c>
      <c r="K448" s="16">
        <v>111.75695633569504</v>
      </c>
      <c r="L448" s="18">
        <v>42853</v>
      </c>
      <c r="M448">
        <f t="shared" si="38"/>
        <v>4</v>
      </c>
      <c r="N448">
        <f t="shared" si="39"/>
        <v>2017</v>
      </c>
      <c r="O448">
        <f t="shared" si="40"/>
        <v>2</v>
      </c>
      <c r="P448" t="str">
        <f t="shared" si="37"/>
        <v>2Q17</v>
      </c>
    </row>
    <row r="449" spans="1:16" x14ac:dyDescent="0.2">
      <c r="A449" t="str">
        <f t="shared" si="36"/>
        <v>XEL.2Q17</v>
      </c>
      <c r="B449" t="s">
        <v>84</v>
      </c>
      <c r="D449" s="4" t="s">
        <v>72</v>
      </c>
      <c r="E449" s="7">
        <v>0.6</v>
      </c>
      <c r="F449" s="7">
        <v>45.1</v>
      </c>
      <c r="G449" s="7">
        <v>23</v>
      </c>
      <c r="H449" s="7">
        <v>507.22279500000002</v>
      </c>
      <c r="I449" s="7" t="s">
        <v>95</v>
      </c>
      <c r="J449" s="16">
        <v>22.875748054500001</v>
      </c>
      <c r="K449" s="16">
        <v>45.344965223812544</v>
      </c>
      <c r="L449" s="18">
        <v>42853</v>
      </c>
      <c r="M449">
        <f t="shared" si="38"/>
        <v>4</v>
      </c>
      <c r="N449">
        <f t="shared" si="39"/>
        <v>2017</v>
      </c>
      <c r="O449">
        <f t="shared" si="40"/>
        <v>2</v>
      </c>
      <c r="P449" t="str">
        <f t="shared" si="37"/>
        <v>2Q17</v>
      </c>
    </row>
    <row r="450" spans="1:16" x14ac:dyDescent="0.2">
      <c r="A450" t="str">
        <f t="shared" si="36"/>
        <v>AGR.2Q17</v>
      </c>
      <c r="B450" t="s">
        <v>83</v>
      </c>
      <c r="D450" s="4" t="s">
        <v>12</v>
      </c>
      <c r="E450" s="7" t="s">
        <v>78</v>
      </c>
      <c r="F450" s="7">
        <v>43.75</v>
      </c>
      <c r="G450" s="7">
        <v>14</v>
      </c>
      <c r="H450" s="7">
        <v>309.06929100000002</v>
      </c>
      <c r="I450" s="7" t="s">
        <v>95</v>
      </c>
      <c r="J450" s="16">
        <v>13.521781481250001</v>
      </c>
      <c r="K450" s="16">
        <v>45.297285779194411</v>
      </c>
      <c r="L450" s="18">
        <v>42874</v>
      </c>
      <c r="M450">
        <f t="shared" si="38"/>
        <v>5</v>
      </c>
      <c r="N450">
        <f t="shared" si="39"/>
        <v>2017</v>
      </c>
      <c r="O450">
        <f t="shared" si="40"/>
        <v>2</v>
      </c>
      <c r="P450" t="str">
        <f t="shared" si="37"/>
        <v>2Q17</v>
      </c>
    </row>
    <row r="451" spans="1:16" x14ac:dyDescent="0.2">
      <c r="A451" t="str">
        <f t="shared" ref="A451:A514" si="41">D451&amp;"."&amp;P451</f>
        <v>ED.2Q17</v>
      </c>
      <c r="B451" t="s">
        <v>83</v>
      </c>
      <c r="D451" s="4" t="s">
        <v>20</v>
      </c>
      <c r="E451" s="13">
        <v>0.5</v>
      </c>
      <c r="F451" s="7">
        <v>78.81</v>
      </c>
      <c r="G451" s="7">
        <v>24</v>
      </c>
      <c r="H451" s="7">
        <v>305.37990100000002</v>
      </c>
      <c r="I451" s="7" t="s">
        <v>95</v>
      </c>
      <c r="J451" s="16">
        <v>24.066989997810005</v>
      </c>
      <c r="K451" s="16">
        <v>78.590633900297192</v>
      </c>
      <c r="L451" s="18">
        <v>42874</v>
      </c>
      <c r="M451">
        <f t="shared" si="38"/>
        <v>5</v>
      </c>
      <c r="N451">
        <f t="shared" si="39"/>
        <v>2017</v>
      </c>
      <c r="O451">
        <f t="shared" si="40"/>
        <v>2</v>
      </c>
      <c r="P451" t="str">
        <f t="shared" ref="P451:P514" si="42">O451&amp;"Q"&amp;N451-2000</f>
        <v>2Q17</v>
      </c>
    </row>
    <row r="452" spans="1:16" x14ac:dyDescent="0.2">
      <c r="A452" t="str">
        <f t="shared" si="41"/>
        <v>D.2Q17</v>
      </c>
      <c r="B452" t="s">
        <v>83</v>
      </c>
      <c r="D452" s="4" t="s">
        <v>23</v>
      </c>
      <c r="E452" s="13">
        <v>0.65</v>
      </c>
      <c r="F452" s="7">
        <v>77.48</v>
      </c>
      <c r="G452" s="7">
        <v>49</v>
      </c>
      <c r="H452" s="7">
        <v>628.98575400000004</v>
      </c>
      <c r="I452" s="7" t="s">
        <v>95</v>
      </c>
      <c r="J452" s="16">
        <v>48.733816219920008</v>
      </c>
      <c r="K452" s="16">
        <v>77.903195244705017</v>
      </c>
      <c r="L452" s="18">
        <v>42874</v>
      </c>
      <c r="M452">
        <f t="shared" si="38"/>
        <v>5</v>
      </c>
      <c r="N452">
        <f t="shared" si="39"/>
        <v>2017</v>
      </c>
      <c r="O452">
        <f t="shared" si="40"/>
        <v>2</v>
      </c>
      <c r="P452" t="str">
        <f t="shared" si="42"/>
        <v>2Q17</v>
      </c>
    </row>
    <row r="453" spans="1:16" x14ac:dyDescent="0.2">
      <c r="A453" t="str">
        <f t="shared" si="41"/>
        <v>DUK.2Q17</v>
      </c>
      <c r="B453" t="s">
        <v>83</v>
      </c>
      <c r="D453" s="4" t="s">
        <v>25</v>
      </c>
      <c r="E453" s="7">
        <v>0.6</v>
      </c>
      <c r="F453" s="7">
        <v>82.11</v>
      </c>
      <c r="G453" s="7">
        <v>57</v>
      </c>
      <c r="H453" s="7">
        <v>699.88352799999996</v>
      </c>
      <c r="I453" s="7" t="s">
        <v>95</v>
      </c>
      <c r="J453" s="16">
        <v>57.467436484079997</v>
      </c>
      <c r="K453" s="16">
        <v>81.442122466982823</v>
      </c>
      <c r="L453" s="18">
        <v>42874</v>
      </c>
      <c r="M453">
        <f t="shared" si="38"/>
        <v>5</v>
      </c>
      <c r="N453">
        <f t="shared" si="39"/>
        <v>2017</v>
      </c>
      <c r="O453">
        <f t="shared" si="40"/>
        <v>2</v>
      </c>
      <c r="P453" t="str">
        <f t="shared" si="42"/>
        <v>2Q17</v>
      </c>
    </row>
    <row r="454" spans="1:16" x14ac:dyDescent="0.2">
      <c r="A454" t="str">
        <f t="shared" si="41"/>
        <v>ES.2Q17</v>
      </c>
      <c r="B454" t="s">
        <v>83</v>
      </c>
      <c r="D454" s="4" t="s">
        <v>31</v>
      </c>
      <c r="E454" s="7">
        <v>0.65</v>
      </c>
      <c r="F454" s="7">
        <v>59.35</v>
      </c>
      <c r="G454" s="7">
        <v>19</v>
      </c>
      <c r="H454" s="7">
        <v>316.885808</v>
      </c>
      <c r="I454" s="7" t="s">
        <v>95</v>
      </c>
      <c r="J454" s="16">
        <v>18.807172704799999</v>
      </c>
      <c r="K454" s="16">
        <v>59.958507198277559</v>
      </c>
      <c r="L454" s="18">
        <v>42874</v>
      </c>
      <c r="M454">
        <f t="shared" si="38"/>
        <v>5</v>
      </c>
      <c r="N454">
        <f t="shared" si="39"/>
        <v>2017</v>
      </c>
      <c r="O454">
        <f t="shared" si="40"/>
        <v>2</v>
      </c>
      <c r="P454" t="str">
        <f t="shared" si="42"/>
        <v>2Q17</v>
      </c>
    </row>
    <row r="455" spans="1:16" x14ac:dyDescent="0.2">
      <c r="A455" t="str">
        <f t="shared" si="41"/>
        <v>EXC.2Q17</v>
      </c>
      <c r="B455" t="s">
        <v>83</v>
      </c>
      <c r="D455" s="4" t="s">
        <v>32</v>
      </c>
      <c r="E455" s="7">
        <v>0.65</v>
      </c>
      <c r="F455" s="7">
        <v>33.590000000000003</v>
      </c>
      <c r="G455" s="7">
        <v>31</v>
      </c>
      <c r="H455" s="7">
        <v>926.09666000000004</v>
      </c>
      <c r="I455" s="7" t="s">
        <v>95</v>
      </c>
      <c r="J455" s="16">
        <v>31.107586809400004</v>
      </c>
      <c r="K455" s="16">
        <v>33.473827667189724</v>
      </c>
      <c r="L455" s="18">
        <v>42874</v>
      </c>
      <c r="M455">
        <f t="shared" si="38"/>
        <v>5</v>
      </c>
      <c r="N455">
        <f t="shared" si="39"/>
        <v>2017</v>
      </c>
      <c r="O455">
        <f t="shared" si="40"/>
        <v>2</v>
      </c>
      <c r="P455" t="str">
        <f t="shared" si="42"/>
        <v>2Q17</v>
      </c>
    </row>
    <row r="456" spans="1:16" x14ac:dyDescent="0.2">
      <c r="A456" t="str">
        <f t="shared" si="41"/>
        <v>FE.2Q17</v>
      </c>
      <c r="B456" t="s">
        <v>83</v>
      </c>
      <c r="D456" s="4" t="s">
        <v>33</v>
      </c>
      <c r="E456" s="7">
        <v>0.65</v>
      </c>
      <c r="F456" s="7">
        <v>28.76</v>
      </c>
      <c r="G456" s="7">
        <v>13</v>
      </c>
      <c r="H456" s="7">
        <v>443.74001399999997</v>
      </c>
      <c r="I456" s="7" t="s">
        <v>95</v>
      </c>
      <c r="J456" s="16">
        <v>12.761962802640001</v>
      </c>
      <c r="K456" s="16">
        <v>29.296433924933353</v>
      </c>
      <c r="L456" s="18">
        <v>42874</v>
      </c>
      <c r="M456">
        <f t="shared" si="38"/>
        <v>5</v>
      </c>
      <c r="N456">
        <f t="shared" si="39"/>
        <v>2017</v>
      </c>
      <c r="O456">
        <f t="shared" si="40"/>
        <v>2</v>
      </c>
      <c r="P456" t="str">
        <f t="shared" si="42"/>
        <v>2Q17</v>
      </c>
    </row>
    <row r="457" spans="1:16" x14ac:dyDescent="0.2">
      <c r="A457" t="str">
        <f t="shared" si="41"/>
        <v>NEE.2Q17</v>
      </c>
      <c r="B457" t="s">
        <v>83</v>
      </c>
      <c r="D457" s="4" t="s">
        <v>43</v>
      </c>
      <c r="E457" s="13">
        <v>0.65</v>
      </c>
      <c r="F457" s="7">
        <v>133.77000000000001</v>
      </c>
      <c r="G457" s="7">
        <v>63</v>
      </c>
      <c r="H457" s="7">
        <v>468.16267499999998</v>
      </c>
      <c r="I457" s="7" t="s">
        <v>95</v>
      </c>
      <c r="J457" s="16">
        <v>62.62612103475</v>
      </c>
      <c r="K457" s="16">
        <v>134.56860908443844</v>
      </c>
      <c r="L457" s="18">
        <v>42874</v>
      </c>
      <c r="M457">
        <f t="shared" si="38"/>
        <v>5</v>
      </c>
      <c r="N457">
        <f t="shared" si="39"/>
        <v>2017</v>
      </c>
      <c r="O457">
        <f t="shared" si="40"/>
        <v>2</v>
      </c>
      <c r="P457" t="str">
        <f t="shared" si="42"/>
        <v>2Q17</v>
      </c>
    </row>
    <row r="458" spans="1:16" x14ac:dyDescent="0.2">
      <c r="A458" t="str">
        <f t="shared" si="41"/>
        <v>PPL.2Q17</v>
      </c>
      <c r="B458" t="s">
        <v>83</v>
      </c>
      <c r="D458" s="4" t="s">
        <v>54</v>
      </c>
      <c r="E458" s="7">
        <v>0.7</v>
      </c>
      <c r="F458" s="7">
        <v>38.369999999999997</v>
      </c>
      <c r="G458" s="7">
        <v>26</v>
      </c>
      <c r="H458" s="7">
        <v>683.17477799999995</v>
      </c>
      <c r="I458" s="7" t="s">
        <v>95</v>
      </c>
      <c r="J458" s="16">
        <v>26.213416231859995</v>
      </c>
      <c r="K458" s="16">
        <v>38.057611078844602</v>
      </c>
      <c r="L458" s="18">
        <v>42874</v>
      </c>
      <c r="M458">
        <f t="shared" si="38"/>
        <v>5</v>
      </c>
      <c r="N458">
        <f t="shared" si="39"/>
        <v>2017</v>
      </c>
      <c r="O458">
        <f t="shared" si="40"/>
        <v>2</v>
      </c>
      <c r="P458" t="str">
        <f t="shared" si="42"/>
        <v>2Q17</v>
      </c>
    </row>
    <row r="459" spans="1:16" x14ac:dyDescent="0.2">
      <c r="A459" t="str">
        <f t="shared" si="41"/>
        <v>PEG.2Q17</v>
      </c>
      <c r="B459" t="s">
        <v>83</v>
      </c>
      <c r="D459" s="4" t="s">
        <v>55</v>
      </c>
      <c r="E459" s="7">
        <v>0.65</v>
      </c>
      <c r="F459" s="7">
        <v>42.95</v>
      </c>
      <c r="G459" s="7">
        <v>22</v>
      </c>
      <c r="H459" s="7">
        <v>505.87882500000001</v>
      </c>
      <c r="I459" s="7" t="s">
        <v>95</v>
      </c>
      <c r="J459" s="16">
        <v>21.727495533750002</v>
      </c>
      <c r="K459" s="16">
        <v>43.488675375965776</v>
      </c>
      <c r="L459" s="18">
        <v>42874</v>
      </c>
      <c r="M459">
        <f t="shared" si="38"/>
        <v>5</v>
      </c>
      <c r="N459">
        <f t="shared" si="39"/>
        <v>2017</v>
      </c>
      <c r="O459">
        <f t="shared" si="40"/>
        <v>2</v>
      </c>
      <c r="P459" t="str">
        <f t="shared" si="42"/>
        <v>2Q17</v>
      </c>
    </row>
    <row r="460" spans="1:16" x14ac:dyDescent="0.2">
      <c r="A460" t="str">
        <f t="shared" si="41"/>
        <v>SCG.2Q17</v>
      </c>
      <c r="B460" t="s">
        <v>83</v>
      </c>
      <c r="D460" s="4" t="s">
        <v>57</v>
      </c>
      <c r="E460" s="7">
        <v>0.65</v>
      </c>
      <c r="F460" s="7">
        <v>65.510000000000005</v>
      </c>
      <c r="G460" s="7">
        <v>9.4</v>
      </c>
      <c r="H460" s="7">
        <v>142.91691700000001</v>
      </c>
      <c r="I460" s="7" t="s">
        <v>95</v>
      </c>
      <c r="J460" s="16">
        <v>9.3624872326700022</v>
      </c>
      <c r="K460" s="16">
        <v>65.772479544881307</v>
      </c>
      <c r="L460" s="18">
        <v>42874</v>
      </c>
      <c r="M460">
        <f t="shared" si="38"/>
        <v>5</v>
      </c>
      <c r="N460">
        <f t="shared" si="39"/>
        <v>2017</v>
      </c>
      <c r="O460">
        <f t="shared" si="40"/>
        <v>2</v>
      </c>
      <c r="P460" t="str">
        <f t="shared" si="42"/>
        <v>2Q17</v>
      </c>
    </row>
    <row r="461" spans="1:16" x14ac:dyDescent="0.2">
      <c r="A461" t="str">
        <f t="shared" si="41"/>
        <v>SO.2Q17</v>
      </c>
      <c r="B461" t="s">
        <v>83</v>
      </c>
      <c r="D461" s="4" t="s">
        <v>61</v>
      </c>
      <c r="E461" s="7">
        <v>0.55000000000000004</v>
      </c>
      <c r="F461" s="7">
        <v>49.98</v>
      </c>
      <c r="G461" s="7">
        <v>50</v>
      </c>
      <c r="H461" s="7">
        <v>994.59878300000003</v>
      </c>
      <c r="I461" s="7" t="s">
        <v>95</v>
      </c>
      <c r="J461" s="16">
        <v>49.710047174339998</v>
      </c>
      <c r="K461" s="16">
        <v>50.271527428563118</v>
      </c>
      <c r="L461" s="18">
        <v>42874</v>
      </c>
      <c r="M461">
        <f t="shared" si="38"/>
        <v>5</v>
      </c>
      <c r="N461">
        <f t="shared" si="39"/>
        <v>2017</v>
      </c>
      <c r="O461">
        <f t="shared" si="40"/>
        <v>2</v>
      </c>
      <c r="P461" t="str">
        <f t="shared" si="42"/>
        <v>2Q17</v>
      </c>
    </row>
    <row r="462" spans="1:16" x14ac:dyDescent="0.2">
      <c r="A462" t="str">
        <f t="shared" si="41"/>
        <v>ALE.2Q17</v>
      </c>
      <c r="B462" t="s">
        <v>80</v>
      </c>
      <c r="D462" s="4" t="s">
        <v>2</v>
      </c>
      <c r="E462" s="7">
        <v>0.8</v>
      </c>
      <c r="F462" s="7">
        <v>73.16</v>
      </c>
      <c r="G462" s="7">
        <v>3.7</v>
      </c>
      <c r="H462" s="7">
        <v>50.883122999999998</v>
      </c>
      <c r="I462" s="7" t="s">
        <v>96</v>
      </c>
      <c r="J462" s="16">
        <v>3.7226092786799994</v>
      </c>
      <c r="K462" s="16">
        <v>72.715662519378</v>
      </c>
      <c r="L462" s="17">
        <v>42902</v>
      </c>
      <c r="M462">
        <f t="shared" si="38"/>
        <v>6</v>
      </c>
      <c r="N462">
        <f t="shared" si="39"/>
        <v>2017</v>
      </c>
      <c r="O462">
        <f t="shared" si="40"/>
        <v>2</v>
      </c>
      <c r="P462" t="str">
        <f t="shared" si="42"/>
        <v>2Q17</v>
      </c>
    </row>
    <row r="463" spans="1:16" x14ac:dyDescent="0.2">
      <c r="A463" t="str">
        <f t="shared" si="41"/>
        <v>LNT.2Q17</v>
      </c>
      <c r="B463" t="s">
        <v>80</v>
      </c>
      <c r="D463" s="4" t="s">
        <v>3</v>
      </c>
      <c r="E463" s="7">
        <v>0.7</v>
      </c>
      <c r="F463" s="7">
        <v>41.46</v>
      </c>
      <c r="G463" s="7">
        <v>9.4</v>
      </c>
      <c r="H463" s="7">
        <v>227.82327799999999</v>
      </c>
      <c r="I463" s="7" t="s">
        <v>95</v>
      </c>
      <c r="J463" s="16">
        <v>9.4455531058799984</v>
      </c>
      <c r="K463" s="16">
        <v>41.260050695960935</v>
      </c>
      <c r="L463" s="17">
        <v>42902</v>
      </c>
      <c r="M463">
        <f t="shared" ref="M463:M526" si="43">MONTH(L463)</f>
        <v>6</v>
      </c>
      <c r="N463">
        <f t="shared" ref="N463:N526" si="44">YEAR(L463)</f>
        <v>2017</v>
      </c>
      <c r="O463">
        <f t="shared" ref="O463:O526" si="45">CHOOSE(M463,1,1,1,2,2,2,3,3,3,4,4,4)</f>
        <v>2</v>
      </c>
      <c r="P463" t="str">
        <f t="shared" si="42"/>
        <v>2Q17</v>
      </c>
    </row>
    <row r="464" spans="1:16" x14ac:dyDescent="0.2">
      <c r="A464" t="str">
        <f t="shared" si="41"/>
        <v>AEE.2Q17</v>
      </c>
      <c r="B464" t="s">
        <v>80</v>
      </c>
      <c r="D464" s="4" t="s">
        <v>4</v>
      </c>
      <c r="E464" s="7">
        <v>0.65</v>
      </c>
      <c r="F464" s="7">
        <v>56.82</v>
      </c>
      <c r="G464" s="7">
        <v>14</v>
      </c>
      <c r="H464" s="7">
        <v>242.63479799999999</v>
      </c>
      <c r="I464" s="7" t="s">
        <v>95</v>
      </c>
      <c r="J464" s="16">
        <v>13.786509222359999</v>
      </c>
      <c r="K464" s="16">
        <v>57.699885240698244</v>
      </c>
      <c r="L464" s="17">
        <v>42902</v>
      </c>
      <c r="M464">
        <f t="shared" si="43"/>
        <v>6</v>
      </c>
      <c r="N464">
        <f t="shared" si="44"/>
        <v>2017</v>
      </c>
      <c r="O464">
        <f t="shared" si="45"/>
        <v>2</v>
      </c>
      <c r="P464" t="str">
        <f t="shared" si="42"/>
        <v>2Q17</v>
      </c>
    </row>
    <row r="465" spans="1:16" x14ac:dyDescent="0.2">
      <c r="A465" t="str">
        <f t="shared" si="41"/>
        <v>AEP.2Q17</v>
      </c>
      <c r="B465" t="s">
        <v>80</v>
      </c>
      <c r="D465" s="4" t="s">
        <v>5</v>
      </c>
      <c r="E465" s="7">
        <v>0.65</v>
      </c>
      <c r="F465" s="7">
        <v>72.13</v>
      </c>
      <c r="G465" s="7">
        <v>35</v>
      </c>
      <c r="H465" s="7">
        <v>491.71207099999998</v>
      </c>
      <c r="I465" s="7" t="s">
        <v>95</v>
      </c>
      <c r="J465" s="16">
        <v>35.467191681229998</v>
      </c>
      <c r="K465" s="16">
        <v>71.179867374051099</v>
      </c>
      <c r="L465" s="17">
        <v>42902</v>
      </c>
      <c r="M465">
        <f t="shared" si="43"/>
        <v>6</v>
      </c>
      <c r="N465">
        <f t="shared" si="44"/>
        <v>2017</v>
      </c>
      <c r="O465">
        <f t="shared" si="45"/>
        <v>2</v>
      </c>
      <c r="P465" t="str">
        <f t="shared" si="42"/>
        <v>2Q17</v>
      </c>
    </row>
    <row r="466" spans="1:16" x14ac:dyDescent="0.2">
      <c r="A466" t="str">
        <f t="shared" si="41"/>
        <v>CNP.2Q17</v>
      </c>
      <c r="B466" t="s">
        <v>80</v>
      </c>
      <c r="D466" s="4" t="s">
        <v>16</v>
      </c>
      <c r="E466" s="7">
        <v>0.85</v>
      </c>
      <c r="F466" s="7">
        <v>28.5</v>
      </c>
      <c r="G466" s="7">
        <v>12</v>
      </c>
      <c r="H466" s="7">
        <v>430.96472199999999</v>
      </c>
      <c r="I466" s="7" t="s">
        <v>95</v>
      </c>
      <c r="J466" s="16">
        <v>12.282494577</v>
      </c>
      <c r="K466" s="16">
        <v>27.844506493039585</v>
      </c>
      <c r="L466" s="17">
        <v>42902</v>
      </c>
      <c r="M466">
        <f t="shared" si="43"/>
        <v>6</v>
      </c>
      <c r="N466">
        <f t="shared" si="44"/>
        <v>2017</v>
      </c>
      <c r="O466">
        <f t="shared" si="45"/>
        <v>2</v>
      </c>
      <c r="P466" t="str">
        <f t="shared" si="42"/>
        <v>2Q17</v>
      </c>
    </row>
    <row r="467" spans="1:16" x14ac:dyDescent="0.2">
      <c r="A467" t="str">
        <f t="shared" si="41"/>
        <v>CMS.2Q17</v>
      </c>
      <c r="B467" t="s">
        <v>80</v>
      </c>
      <c r="D467" s="4" t="s">
        <v>18</v>
      </c>
      <c r="E467" s="7">
        <v>0.65</v>
      </c>
      <c r="F467" s="7">
        <v>47.32</v>
      </c>
      <c r="G467" s="7">
        <v>13</v>
      </c>
      <c r="H467" s="7">
        <v>280.45340900000002</v>
      </c>
      <c r="I467" s="7" t="s">
        <v>95</v>
      </c>
      <c r="J467" s="16">
        <v>13.27105531388</v>
      </c>
      <c r="K467" s="16">
        <v>46.35351036150179</v>
      </c>
      <c r="L467" s="17">
        <v>42902</v>
      </c>
      <c r="M467">
        <f t="shared" si="43"/>
        <v>6</v>
      </c>
      <c r="N467">
        <f t="shared" si="44"/>
        <v>2017</v>
      </c>
      <c r="O467">
        <f t="shared" si="45"/>
        <v>2</v>
      </c>
      <c r="P467" t="str">
        <f t="shared" si="42"/>
        <v>2Q17</v>
      </c>
    </row>
    <row r="468" spans="1:16" x14ac:dyDescent="0.2">
      <c r="A468" t="str">
        <f t="shared" si="41"/>
        <v>DTE.2Q17</v>
      </c>
      <c r="B468" t="s">
        <v>80</v>
      </c>
      <c r="D468" s="4" t="s">
        <v>24</v>
      </c>
      <c r="E468" s="7">
        <v>0.65</v>
      </c>
      <c r="F468" s="7">
        <v>110.16</v>
      </c>
      <c r="G468" s="7">
        <v>20</v>
      </c>
      <c r="H468" s="7">
        <v>179.38742400000001</v>
      </c>
      <c r="I468" s="7" t="s">
        <v>95</v>
      </c>
      <c r="J468" s="16">
        <v>19.761318627839998</v>
      </c>
      <c r="K468" s="16">
        <v>111.49053570221287</v>
      </c>
      <c r="L468" s="17">
        <v>42902</v>
      </c>
      <c r="M468">
        <f t="shared" si="43"/>
        <v>6</v>
      </c>
      <c r="N468">
        <f t="shared" si="44"/>
        <v>2017</v>
      </c>
      <c r="O468">
        <f t="shared" si="45"/>
        <v>2</v>
      </c>
      <c r="P468" t="str">
        <f t="shared" si="42"/>
        <v>2Q17</v>
      </c>
    </row>
    <row r="469" spans="1:16" x14ac:dyDescent="0.2">
      <c r="A469" t="str">
        <f t="shared" si="41"/>
        <v>ETR.2Q17</v>
      </c>
      <c r="B469" t="s">
        <v>80</v>
      </c>
      <c r="D469" s="4" t="s">
        <v>29</v>
      </c>
      <c r="E469" s="7">
        <v>0.65</v>
      </c>
      <c r="F469" s="7">
        <v>80.03</v>
      </c>
      <c r="G469" s="7">
        <v>14</v>
      </c>
      <c r="H469" s="7">
        <v>179.46589700000001</v>
      </c>
      <c r="I469" s="7" t="s">
        <v>95</v>
      </c>
      <c r="J469" s="16">
        <v>14.362655736910002</v>
      </c>
      <c r="K469" s="16">
        <v>78.009249857648442</v>
      </c>
      <c r="L469" s="17">
        <v>42902</v>
      </c>
      <c r="M469">
        <f t="shared" si="43"/>
        <v>6</v>
      </c>
      <c r="N469">
        <f t="shared" si="44"/>
        <v>2017</v>
      </c>
      <c r="O469">
        <f t="shared" si="45"/>
        <v>2</v>
      </c>
      <c r="P469" t="str">
        <f t="shared" si="42"/>
        <v>2Q17</v>
      </c>
    </row>
    <row r="470" spans="1:16" x14ac:dyDescent="0.2">
      <c r="A470" t="str">
        <f t="shared" si="41"/>
        <v>FTS.2Q17</v>
      </c>
      <c r="B470" t="s">
        <v>80</v>
      </c>
      <c r="D470" s="4" t="s">
        <v>34</v>
      </c>
      <c r="E470" s="7">
        <v>0.65</v>
      </c>
      <c r="F470" s="7">
        <v>45.48</v>
      </c>
      <c r="G470" s="7">
        <v>19</v>
      </c>
      <c r="H470" s="7">
        <v>415.57100000000003</v>
      </c>
      <c r="I470" s="7" t="s">
        <v>95</v>
      </c>
      <c r="J470" s="16">
        <v>18.900169080000001</v>
      </c>
      <c r="K470" s="16">
        <v>45.720225906042529</v>
      </c>
      <c r="L470" s="17">
        <v>42902</v>
      </c>
      <c r="M470">
        <f t="shared" si="43"/>
        <v>6</v>
      </c>
      <c r="N470">
        <f t="shared" si="44"/>
        <v>2017</v>
      </c>
      <c r="O470">
        <f t="shared" si="45"/>
        <v>2</v>
      </c>
      <c r="P470" t="str">
        <f t="shared" si="42"/>
        <v>2Q17</v>
      </c>
    </row>
    <row r="471" spans="1:16" x14ac:dyDescent="0.2">
      <c r="A471" t="str">
        <f t="shared" si="41"/>
        <v>MGEE.2Q17</v>
      </c>
      <c r="B471" t="s">
        <v>80</v>
      </c>
      <c r="D471" s="4" t="s">
        <v>39</v>
      </c>
      <c r="E471" s="7">
        <v>0.75</v>
      </c>
      <c r="F471" s="7">
        <v>66.099999999999994</v>
      </c>
      <c r="G471" s="7">
        <v>2.2999999999999998</v>
      </c>
      <c r="H471" s="7">
        <v>34.668370000000003</v>
      </c>
      <c r="I471" s="7" t="s">
        <v>96</v>
      </c>
      <c r="J471" s="16">
        <v>2.291579257</v>
      </c>
      <c r="K471" s="16">
        <v>66.34289411356805</v>
      </c>
      <c r="L471" s="17">
        <v>42902</v>
      </c>
      <c r="M471">
        <f t="shared" si="43"/>
        <v>6</v>
      </c>
      <c r="N471">
        <f t="shared" si="44"/>
        <v>2017</v>
      </c>
      <c r="O471">
        <f t="shared" si="45"/>
        <v>2</v>
      </c>
      <c r="P471" t="str">
        <f t="shared" si="42"/>
        <v>2Q17</v>
      </c>
    </row>
    <row r="472" spans="1:16" x14ac:dyDescent="0.2">
      <c r="A472" t="str">
        <f t="shared" si="41"/>
        <v>OGE.2Q17</v>
      </c>
      <c r="B472" t="s">
        <v>80</v>
      </c>
      <c r="D472" s="4" t="s">
        <v>47</v>
      </c>
      <c r="E472" s="7">
        <v>0.95</v>
      </c>
      <c r="F472" s="7">
        <v>35.799999999999997</v>
      </c>
      <c r="G472" s="7">
        <v>7.1</v>
      </c>
      <c r="H472" s="7">
        <v>199.70409900000001</v>
      </c>
      <c r="I472" s="7" t="s">
        <v>95</v>
      </c>
      <c r="J472" s="16">
        <v>7.1494067441999993</v>
      </c>
      <c r="K472" s="16">
        <v>35.552600249832622</v>
      </c>
      <c r="L472" s="17">
        <v>42902</v>
      </c>
      <c r="M472">
        <f t="shared" si="43"/>
        <v>6</v>
      </c>
      <c r="N472">
        <f t="shared" si="44"/>
        <v>2017</v>
      </c>
      <c r="O472">
        <f t="shared" si="45"/>
        <v>2</v>
      </c>
      <c r="P472" t="str">
        <f t="shared" si="42"/>
        <v>2Q17</v>
      </c>
    </row>
    <row r="473" spans="1:16" x14ac:dyDescent="0.2">
      <c r="A473" t="str">
        <f t="shared" si="41"/>
        <v>OTTR.2Q17</v>
      </c>
      <c r="B473" t="s">
        <v>80</v>
      </c>
      <c r="D473" s="4" t="s">
        <v>49</v>
      </c>
      <c r="E473" s="7">
        <v>0.9</v>
      </c>
      <c r="F473" s="7">
        <v>40.200000000000003</v>
      </c>
      <c r="G473" s="7">
        <v>1.6</v>
      </c>
      <c r="H473" s="7">
        <v>39.503539000000004</v>
      </c>
      <c r="I473" s="7" t="s">
        <v>96</v>
      </c>
      <c r="J473" s="16">
        <v>1.5880422678000001</v>
      </c>
      <c r="K473" s="16">
        <v>40.502700277056185</v>
      </c>
      <c r="L473" s="17">
        <v>42902</v>
      </c>
      <c r="M473">
        <f t="shared" si="43"/>
        <v>6</v>
      </c>
      <c r="N473">
        <f t="shared" si="44"/>
        <v>2017</v>
      </c>
      <c r="O473">
        <f t="shared" si="45"/>
        <v>2</v>
      </c>
      <c r="P473" t="str">
        <f t="shared" si="42"/>
        <v>2Q17</v>
      </c>
    </row>
    <row r="474" spans="1:16" x14ac:dyDescent="0.2">
      <c r="A474" t="str">
        <f t="shared" si="41"/>
        <v>VVC.2Q17</v>
      </c>
      <c r="B474" t="s">
        <v>80</v>
      </c>
      <c r="D474" s="4" t="s">
        <v>68</v>
      </c>
      <c r="E474" s="7">
        <v>0.7</v>
      </c>
      <c r="F474" s="7">
        <v>61.64</v>
      </c>
      <c r="G474" s="7">
        <v>5.0999999999999996</v>
      </c>
      <c r="H474" s="7">
        <v>82.953571999999994</v>
      </c>
      <c r="I474" s="7" t="s">
        <v>95</v>
      </c>
      <c r="J474" s="16">
        <v>5.1132581780799997</v>
      </c>
      <c r="K474" s="16">
        <v>61.480173511997769</v>
      </c>
      <c r="L474" s="17">
        <v>42902</v>
      </c>
      <c r="M474">
        <f t="shared" si="43"/>
        <v>6</v>
      </c>
      <c r="N474">
        <f t="shared" si="44"/>
        <v>2017</v>
      </c>
      <c r="O474">
        <f t="shared" si="45"/>
        <v>2</v>
      </c>
      <c r="P474" t="str">
        <f t="shared" si="42"/>
        <v>2Q17</v>
      </c>
    </row>
    <row r="475" spans="1:16" x14ac:dyDescent="0.2">
      <c r="A475" t="str">
        <f t="shared" si="41"/>
        <v>WEC.2Q17</v>
      </c>
      <c r="B475" t="s">
        <v>80</v>
      </c>
      <c r="D475" s="4" t="s">
        <v>69</v>
      </c>
      <c r="E475" s="7">
        <v>0.6</v>
      </c>
      <c r="F475" s="7">
        <v>62.84</v>
      </c>
      <c r="G475" s="7">
        <v>20</v>
      </c>
      <c r="H475" s="7">
        <v>315.57922200000002</v>
      </c>
      <c r="I475" s="7" t="s">
        <v>95</v>
      </c>
      <c r="J475" s="16">
        <v>19.830998310480002</v>
      </c>
      <c r="K475" s="16">
        <v>63.375528570128736</v>
      </c>
      <c r="L475" s="17">
        <v>42902</v>
      </c>
      <c r="M475">
        <f t="shared" si="43"/>
        <v>6</v>
      </c>
      <c r="N475">
        <f t="shared" si="44"/>
        <v>2017</v>
      </c>
      <c r="O475">
        <f t="shared" si="45"/>
        <v>2</v>
      </c>
      <c r="P475" t="str">
        <f t="shared" si="42"/>
        <v>2Q17</v>
      </c>
    </row>
    <row r="476" spans="1:16" x14ac:dyDescent="0.2">
      <c r="A476" t="str">
        <f t="shared" si="41"/>
        <v>AVA.3Q17</v>
      </c>
      <c r="B476" t="s">
        <v>84</v>
      </c>
      <c r="D476" s="4" t="s">
        <v>13</v>
      </c>
      <c r="E476" s="7">
        <v>0.7</v>
      </c>
      <c r="F476" s="7">
        <v>51.07</v>
      </c>
      <c r="G476" s="7">
        <v>3.3</v>
      </c>
      <c r="H476" s="7">
        <v>64.388095000000007</v>
      </c>
      <c r="I476" s="7" t="s">
        <v>96</v>
      </c>
      <c r="J476" s="16">
        <v>3.2883000116500001</v>
      </c>
      <c r="K476" s="16">
        <v>51.251710428767915</v>
      </c>
      <c r="L476" s="18">
        <v>42944</v>
      </c>
      <c r="M476">
        <f t="shared" si="43"/>
        <v>7</v>
      </c>
      <c r="N476">
        <f t="shared" si="44"/>
        <v>2017</v>
      </c>
      <c r="O476">
        <f t="shared" si="45"/>
        <v>3</v>
      </c>
      <c r="P476" t="str">
        <f t="shared" si="42"/>
        <v>3Q17</v>
      </c>
    </row>
    <row r="477" spans="1:16" x14ac:dyDescent="0.2">
      <c r="A477" t="str">
        <f t="shared" si="41"/>
        <v>BKH.3Q17</v>
      </c>
      <c r="B477" t="s">
        <v>84</v>
      </c>
      <c r="D477" s="4" t="s">
        <v>14</v>
      </c>
      <c r="E477" s="7">
        <v>0.85</v>
      </c>
      <c r="F477" s="7">
        <v>68.459999999999994</v>
      </c>
      <c r="G477" s="7">
        <v>3.7</v>
      </c>
      <c r="H477" s="7">
        <v>53.461824999999997</v>
      </c>
      <c r="I477" s="7" t="s">
        <v>96</v>
      </c>
      <c r="J477" s="16">
        <v>3.6599965394999994</v>
      </c>
      <c r="K477" s="16">
        <v>69.208262157156071</v>
      </c>
      <c r="L477" s="18">
        <v>42944</v>
      </c>
      <c r="M477">
        <f t="shared" si="43"/>
        <v>7</v>
      </c>
      <c r="N477">
        <f t="shared" si="44"/>
        <v>2017</v>
      </c>
      <c r="O477">
        <f t="shared" si="45"/>
        <v>3</v>
      </c>
      <c r="P477" t="str">
        <f t="shared" si="42"/>
        <v>3Q17</v>
      </c>
    </row>
    <row r="478" spans="1:16" x14ac:dyDescent="0.2">
      <c r="A478" t="str">
        <f t="shared" si="41"/>
        <v>EIX.3Q17</v>
      </c>
      <c r="B478" t="s">
        <v>84</v>
      </c>
      <c r="D478" s="4" t="s">
        <v>26</v>
      </c>
      <c r="E478" s="7">
        <v>0.6</v>
      </c>
      <c r="F478" s="7">
        <v>77.86</v>
      </c>
      <c r="G478" s="7">
        <v>25</v>
      </c>
      <c r="H478" s="7">
        <v>325.81120600000003</v>
      </c>
      <c r="I478" s="7" t="s">
        <v>95</v>
      </c>
      <c r="J478" s="16">
        <v>25.367660499160003</v>
      </c>
      <c r="K478" s="16">
        <v>76.731553548836501</v>
      </c>
      <c r="L478" s="18">
        <v>42944</v>
      </c>
      <c r="M478">
        <f t="shared" si="43"/>
        <v>7</v>
      </c>
      <c r="N478">
        <f t="shared" si="44"/>
        <v>2017</v>
      </c>
      <c r="O478">
        <f t="shared" si="45"/>
        <v>3</v>
      </c>
      <c r="P478" t="str">
        <f t="shared" si="42"/>
        <v>3Q17</v>
      </c>
    </row>
    <row r="479" spans="1:16" x14ac:dyDescent="0.2">
      <c r="A479" t="str">
        <f t="shared" si="41"/>
        <v>EE.3Q17</v>
      </c>
      <c r="B479" t="s">
        <v>84</v>
      </c>
      <c r="D479" s="4" t="s">
        <v>27</v>
      </c>
      <c r="E479" s="7">
        <v>0.75</v>
      </c>
      <c r="F479" s="7">
        <v>51.3</v>
      </c>
      <c r="G479" s="7">
        <v>2.1</v>
      </c>
      <c r="H479" s="7">
        <v>40.557782000000003</v>
      </c>
      <c r="I479" s="7" t="s">
        <v>96</v>
      </c>
      <c r="J479" s="16">
        <v>2.0806142165999999</v>
      </c>
      <c r="K479" s="16">
        <v>51.777979377669119</v>
      </c>
      <c r="L479" s="18">
        <v>42944</v>
      </c>
      <c r="M479">
        <f t="shared" si="43"/>
        <v>7</v>
      </c>
      <c r="N479">
        <f t="shared" si="44"/>
        <v>2017</v>
      </c>
      <c r="O479">
        <f t="shared" si="45"/>
        <v>3</v>
      </c>
      <c r="P479" t="str">
        <f t="shared" si="42"/>
        <v>3Q17</v>
      </c>
    </row>
    <row r="480" spans="1:16" x14ac:dyDescent="0.2">
      <c r="A480" t="str">
        <f t="shared" si="41"/>
        <v>HE.3Q17</v>
      </c>
      <c r="B480" t="s">
        <v>84</v>
      </c>
      <c r="D480" s="4" t="s">
        <v>37</v>
      </c>
      <c r="E480" s="7">
        <v>0.7</v>
      </c>
      <c r="F480" s="7">
        <v>31.83</v>
      </c>
      <c r="G480" s="7">
        <v>3.5</v>
      </c>
      <c r="H480" s="7">
        <v>108.750455</v>
      </c>
      <c r="I480" s="7" t="s">
        <v>96</v>
      </c>
      <c r="J480" s="16">
        <v>3.4615269826499997</v>
      </c>
      <c r="K480" s="16">
        <v>32.18377339202857</v>
      </c>
      <c r="L480" s="18">
        <v>42944</v>
      </c>
      <c r="M480">
        <f t="shared" si="43"/>
        <v>7</v>
      </c>
      <c r="N480">
        <f t="shared" si="44"/>
        <v>2017</v>
      </c>
      <c r="O480">
        <f t="shared" si="45"/>
        <v>3</v>
      </c>
      <c r="P480" t="str">
        <f t="shared" si="42"/>
        <v>3Q17</v>
      </c>
    </row>
    <row r="481" spans="1:16" x14ac:dyDescent="0.2">
      <c r="A481" t="str">
        <f t="shared" si="41"/>
        <v>IDA.3Q17</v>
      </c>
      <c r="B481" t="s">
        <v>84</v>
      </c>
      <c r="D481" s="4" t="s">
        <v>38</v>
      </c>
      <c r="E481" s="7">
        <v>0.7</v>
      </c>
      <c r="F481" s="7">
        <v>84.17</v>
      </c>
      <c r="G481" s="7">
        <v>4.2</v>
      </c>
      <c r="H481" s="7">
        <v>50.390680000000003</v>
      </c>
      <c r="I481" s="7" t="s">
        <v>96</v>
      </c>
      <c r="J481" s="16">
        <v>4.2413835355999998</v>
      </c>
      <c r="K481" s="16">
        <v>83.348746236407194</v>
      </c>
      <c r="L481" s="18">
        <v>42944</v>
      </c>
      <c r="M481">
        <f t="shared" si="43"/>
        <v>7</v>
      </c>
      <c r="N481">
        <f t="shared" si="44"/>
        <v>2017</v>
      </c>
      <c r="O481">
        <f t="shared" si="45"/>
        <v>3</v>
      </c>
      <c r="P481" t="str">
        <f t="shared" si="42"/>
        <v>3Q17</v>
      </c>
    </row>
    <row r="482" spans="1:16" x14ac:dyDescent="0.2">
      <c r="A482" t="str">
        <f t="shared" si="41"/>
        <v>NWE.3Q17</v>
      </c>
      <c r="B482" t="s">
        <v>84</v>
      </c>
      <c r="D482" s="4" t="s">
        <v>46</v>
      </c>
      <c r="E482" s="13">
        <v>0.65</v>
      </c>
      <c r="F482" s="7">
        <v>59.51</v>
      </c>
      <c r="G482" s="7">
        <v>2.9</v>
      </c>
      <c r="H482" s="7">
        <v>48.445078000000002</v>
      </c>
      <c r="I482" s="7" t="s">
        <v>96</v>
      </c>
      <c r="J482" s="16">
        <v>2.8829665917799998</v>
      </c>
      <c r="K482" s="16">
        <v>59.861602452162415</v>
      </c>
      <c r="L482" s="18">
        <v>42944</v>
      </c>
      <c r="M482">
        <f t="shared" si="43"/>
        <v>7</v>
      </c>
      <c r="N482">
        <f t="shared" si="44"/>
        <v>2017</v>
      </c>
      <c r="O482">
        <f t="shared" si="45"/>
        <v>3</v>
      </c>
      <c r="P482" t="str">
        <f t="shared" si="42"/>
        <v>3Q17</v>
      </c>
    </row>
    <row r="483" spans="1:16" x14ac:dyDescent="0.2">
      <c r="A483" t="str">
        <f t="shared" si="41"/>
        <v>PCG.3Q17</v>
      </c>
      <c r="B483" t="s">
        <v>84</v>
      </c>
      <c r="D483" s="4" t="s">
        <v>50</v>
      </c>
      <c r="E483" s="7">
        <v>0.65</v>
      </c>
      <c r="F483" s="7">
        <v>66.63</v>
      </c>
      <c r="G483" s="7">
        <v>34</v>
      </c>
      <c r="H483" s="7">
        <v>511.00094300000001</v>
      </c>
      <c r="I483" s="7" t="s">
        <v>95</v>
      </c>
      <c r="J483" s="16">
        <v>34.047992832090003</v>
      </c>
      <c r="K483" s="16">
        <v>66.536080736743372</v>
      </c>
      <c r="L483" s="18">
        <v>42944</v>
      </c>
      <c r="M483">
        <f t="shared" si="43"/>
        <v>7</v>
      </c>
      <c r="N483">
        <f t="shared" si="44"/>
        <v>2017</v>
      </c>
      <c r="O483">
        <f t="shared" si="45"/>
        <v>3</v>
      </c>
      <c r="P483" t="str">
        <f t="shared" si="42"/>
        <v>3Q17</v>
      </c>
    </row>
    <row r="484" spans="1:16" x14ac:dyDescent="0.2">
      <c r="A484" t="str">
        <f t="shared" si="41"/>
        <v>PNW.3Q17</v>
      </c>
      <c r="B484" t="s">
        <v>84</v>
      </c>
      <c r="D484" s="4" t="s">
        <v>51</v>
      </c>
      <c r="E484" s="7">
        <v>0.65</v>
      </c>
      <c r="F484" s="7">
        <v>85.76</v>
      </c>
      <c r="G484" s="7">
        <v>9.6</v>
      </c>
      <c r="H484" s="7">
        <v>111.560427</v>
      </c>
      <c r="I484" s="7" t="s">
        <v>95</v>
      </c>
      <c r="J484" s="16">
        <v>9.5674222195200009</v>
      </c>
      <c r="K484" s="16">
        <v>86.052019144745657</v>
      </c>
      <c r="L484" s="18">
        <v>42944</v>
      </c>
      <c r="M484">
        <f t="shared" si="43"/>
        <v>7</v>
      </c>
      <c r="N484">
        <f t="shared" si="44"/>
        <v>2017</v>
      </c>
      <c r="O484">
        <f t="shared" si="45"/>
        <v>3</v>
      </c>
      <c r="P484" t="str">
        <f t="shared" si="42"/>
        <v>3Q17</v>
      </c>
    </row>
    <row r="485" spans="1:16" x14ac:dyDescent="0.2">
      <c r="A485" t="str">
        <f t="shared" si="41"/>
        <v>PNM.3Q17</v>
      </c>
      <c r="B485" t="s">
        <v>84</v>
      </c>
      <c r="D485" s="4" t="s">
        <v>52</v>
      </c>
      <c r="E485" s="7">
        <v>0.75</v>
      </c>
      <c r="F485" s="7">
        <v>37.549999999999997</v>
      </c>
      <c r="G485" s="7">
        <v>3</v>
      </c>
      <c r="H485" s="7">
        <v>79.653623999999994</v>
      </c>
      <c r="I485" s="7" t="s">
        <v>96</v>
      </c>
      <c r="J485" s="16">
        <v>2.9909935811999993</v>
      </c>
      <c r="K485" s="16">
        <v>37.663069793283988</v>
      </c>
      <c r="L485" s="18">
        <v>42944</v>
      </c>
      <c r="M485">
        <f t="shared" si="43"/>
        <v>7</v>
      </c>
      <c r="N485">
        <f t="shared" si="44"/>
        <v>2017</v>
      </c>
      <c r="O485">
        <f t="shared" si="45"/>
        <v>3</v>
      </c>
      <c r="P485" t="str">
        <f t="shared" si="42"/>
        <v>3Q17</v>
      </c>
    </row>
    <row r="486" spans="1:16" x14ac:dyDescent="0.2">
      <c r="A486" t="str">
        <f t="shared" si="41"/>
        <v>POR.3Q17</v>
      </c>
      <c r="B486" t="s">
        <v>84</v>
      </c>
      <c r="D486" s="4" t="s">
        <v>53</v>
      </c>
      <c r="E486" s="7">
        <v>0.7</v>
      </c>
      <c r="F486" s="7">
        <v>44.77</v>
      </c>
      <c r="G486" s="7">
        <v>4</v>
      </c>
      <c r="H486" s="7">
        <v>89.068043000000003</v>
      </c>
      <c r="I486" s="7" t="s">
        <v>96</v>
      </c>
      <c r="J486" s="16">
        <v>3.9875762851100003</v>
      </c>
      <c r="K486" s="16">
        <v>44.909485661428526</v>
      </c>
      <c r="L486" s="18">
        <v>42944</v>
      </c>
      <c r="M486">
        <f t="shared" si="43"/>
        <v>7</v>
      </c>
      <c r="N486">
        <f t="shared" si="44"/>
        <v>2017</v>
      </c>
      <c r="O486">
        <f t="shared" si="45"/>
        <v>3</v>
      </c>
      <c r="P486" t="str">
        <f t="shared" si="42"/>
        <v>3Q17</v>
      </c>
    </row>
    <row r="487" spans="1:16" x14ac:dyDescent="0.2">
      <c r="A487" t="str">
        <f t="shared" si="41"/>
        <v>SRE.3Q17</v>
      </c>
      <c r="B487" t="s">
        <v>84</v>
      </c>
      <c r="D487" s="4" t="s">
        <v>58</v>
      </c>
      <c r="E487" s="7">
        <v>0.8</v>
      </c>
      <c r="F487" s="7">
        <v>112.2</v>
      </c>
      <c r="G487" s="7">
        <v>28</v>
      </c>
      <c r="H487" s="7">
        <v>250.83141000000001</v>
      </c>
      <c r="I487" s="7" t="s">
        <v>95</v>
      </c>
      <c r="J487" s="16">
        <v>28.143284202000004</v>
      </c>
      <c r="K487" s="16">
        <v>111.62876292087981</v>
      </c>
      <c r="L487" s="18">
        <v>42944</v>
      </c>
      <c r="M487">
        <f t="shared" si="43"/>
        <v>7</v>
      </c>
      <c r="N487">
        <f t="shared" si="44"/>
        <v>2017</v>
      </c>
      <c r="O487">
        <f t="shared" si="45"/>
        <v>3</v>
      </c>
      <c r="P487" t="str">
        <f t="shared" si="42"/>
        <v>3Q17</v>
      </c>
    </row>
    <row r="488" spans="1:16" x14ac:dyDescent="0.2">
      <c r="A488" t="str">
        <f t="shared" si="41"/>
        <v>XEL.3Q17</v>
      </c>
      <c r="B488" t="s">
        <v>84</v>
      </c>
      <c r="D488" s="4" t="s">
        <v>72</v>
      </c>
      <c r="E488" s="7">
        <v>0.6</v>
      </c>
      <c r="F488" s="7">
        <v>46.4</v>
      </c>
      <c r="G488" s="7">
        <v>24</v>
      </c>
      <c r="H488" s="7">
        <v>507.76288099999999</v>
      </c>
      <c r="I488" s="7" t="s">
        <v>95</v>
      </c>
      <c r="J488" s="16">
        <v>23.560197678400002</v>
      </c>
      <c r="K488" s="16">
        <v>47.266156897356979</v>
      </c>
      <c r="L488" s="18">
        <v>42944</v>
      </c>
      <c r="M488">
        <f t="shared" si="43"/>
        <v>7</v>
      </c>
      <c r="N488">
        <f t="shared" si="44"/>
        <v>2017</v>
      </c>
      <c r="O488">
        <f t="shared" si="45"/>
        <v>3</v>
      </c>
      <c r="P488" t="str">
        <f t="shared" si="42"/>
        <v>3Q17</v>
      </c>
    </row>
    <row r="489" spans="1:16" x14ac:dyDescent="0.2">
      <c r="A489" t="str">
        <f t="shared" si="41"/>
        <v>AGR.3Q17</v>
      </c>
      <c r="B489" t="s">
        <v>83</v>
      </c>
      <c r="D489" s="4" t="s">
        <v>12</v>
      </c>
      <c r="E489" s="7" t="s">
        <v>78</v>
      </c>
      <c r="F489" s="7">
        <v>46.93</v>
      </c>
      <c r="G489" s="7">
        <v>15</v>
      </c>
      <c r="H489" s="7">
        <v>309.00527199999999</v>
      </c>
      <c r="I489" s="7" t="s">
        <v>95</v>
      </c>
      <c r="J489" s="16">
        <v>14.501617414959998</v>
      </c>
      <c r="K489" s="16">
        <v>48.542861106913413</v>
      </c>
      <c r="L489" s="17">
        <v>42965</v>
      </c>
      <c r="M489">
        <f t="shared" si="43"/>
        <v>8</v>
      </c>
      <c r="N489">
        <f t="shared" si="44"/>
        <v>2017</v>
      </c>
      <c r="O489">
        <f t="shared" si="45"/>
        <v>3</v>
      </c>
      <c r="P489" t="str">
        <f t="shared" si="42"/>
        <v>3Q17</v>
      </c>
    </row>
    <row r="490" spans="1:16" x14ac:dyDescent="0.2">
      <c r="A490" t="str">
        <f t="shared" si="41"/>
        <v>ED.3Q17</v>
      </c>
      <c r="B490" t="s">
        <v>83</v>
      </c>
      <c r="D490" s="4" t="s">
        <v>20</v>
      </c>
      <c r="E490" s="7">
        <v>0.5</v>
      </c>
      <c r="F490" s="7">
        <v>84.06</v>
      </c>
      <c r="G490" s="7">
        <v>26</v>
      </c>
      <c r="H490" s="7">
        <v>305.674488</v>
      </c>
      <c r="I490" s="7" t="s">
        <v>95</v>
      </c>
      <c r="J490" s="16">
        <v>25.69499746128</v>
      </c>
      <c r="K490" s="16">
        <v>85.057801748898328</v>
      </c>
      <c r="L490" s="17">
        <v>42965</v>
      </c>
      <c r="M490">
        <f t="shared" si="43"/>
        <v>8</v>
      </c>
      <c r="N490">
        <f t="shared" si="44"/>
        <v>2017</v>
      </c>
      <c r="O490">
        <f t="shared" si="45"/>
        <v>3</v>
      </c>
      <c r="P490" t="str">
        <f t="shared" si="42"/>
        <v>3Q17</v>
      </c>
    </row>
    <row r="491" spans="1:16" x14ac:dyDescent="0.2">
      <c r="A491" t="str">
        <f t="shared" si="41"/>
        <v>D.3Q17</v>
      </c>
      <c r="B491" t="s">
        <v>83</v>
      </c>
      <c r="D491" s="4" t="s">
        <v>23</v>
      </c>
      <c r="E491" s="7">
        <v>0.65</v>
      </c>
      <c r="F491" s="7">
        <v>77.959999999999994</v>
      </c>
      <c r="G491" s="7">
        <v>50</v>
      </c>
      <c r="H491" s="7">
        <v>642.58595300000002</v>
      </c>
      <c r="I491" s="7" t="s">
        <v>95</v>
      </c>
      <c r="J491" s="16">
        <v>50.096000895879996</v>
      </c>
      <c r="K491" s="16">
        <v>77.810602249501699</v>
      </c>
      <c r="L491" s="17">
        <v>42965</v>
      </c>
      <c r="M491">
        <f t="shared" si="43"/>
        <v>8</v>
      </c>
      <c r="N491">
        <f t="shared" si="44"/>
        <v>2017</v>
      </c>
      <c r="O491">
        <f t="shared" si="45"/>
        <v>3</v>
      </c>
      <c r="P491" t="str">
        <f t="shared" si="42"/>
        <v>3Q17</v>
      </c>
    </row>
    <row r="492" spans="1:16" x14ac:dyDescent="0.2">
      <c r="A492" t="str">
        <f t="shared" si="41"/>
        <v>DUK.3Q17</v>
      </c>
      <c r="B492" t="s">
        <v>83</v>
      </c>
      <c r="D492" s="4" t="s">
        <v>25</v>
      </c>
      <c r="E492" s="7">
        <v>0.6</v>
      </c>
      <c r="F492" s="7">
        <v>86.6</v>
      </c>
      <c r="G492" s="7">
        <v>61</v>
      </c>
      <c r="H492" s="7">
        <v>699.95038299999999</v>
      </c>
      <c r="I492" s="7" t="s">
        <v>95</v>
      </c>
      <c r="J492" s="16">
        <v>60.6157031678</v>
      </c>
      <c r="K492" s="16">
        <v>87.1490343909134</v>
      </c>
      <c r="L492" s="17">
        <v>42965</v>
      </c>
      <c r="M492">
        <f t="shared" si="43"/>
        <v>8</v>
      </c>
      <c r="N492">
        <f t="shared" si="44"/>
        <v>2017</v>
      </c>
      <c r="O492">
        <f t="shared" si="45"/>
        <v>3</v>
      </c>
      <c r="P492" t="str">
        <f t="shared" si="42"/>
        <v>3Q17</v>
      </c>
    </row>
    <row r="493" spans="1:16" x14ac:dyDescent="0.2">
      <c r="A493" t="str">
        <f t="shared" si="41"/>
        <v>ES.3Q17</v>
      </c>
      <c r="B493" t="s">
        <v>83</v>
      </c>
      <c r="D493" s="4" t="s">
        <v>31</v>
      </c>
      <c r="E493" s="7">
        <v>0.65</v>
      </c>
      <c r="F493" s="7">
        <v>62.31</v>
      </c>
      <c r="G493" s="7">
        <v>20</v>
      </c>
      <c r="H493" s="7">
        <v>316.885808</v>
      </c>
      <c r="I493" s="7" t="s">
        <v>95</v>
      </c>
      <c r="J493" s="16">
        <v>19.74515469648</v>
      </c>
      <c r="K493" s="16">
        <v>63.114218103450071</v>
      </c>
      <c r="L493" s="17">
        <v>42965</v>
      </c>
      <c r="M493">
        <f t="shared" si="43"/>
        <v>8</v>
      </c>
      <c r="N493">
        <f t="shared" si="44"/>
        <v>2017</v>
      </c>
      <c r="O493">
        <f t="shared" si="45"/>
        <v>3</v>
      </c>
      <c r="P493" t="str">
        <f t="shared" si="42"/>
        <v>3Q17</v>
      </c>
    </row>
    <row r="494" spans="1:16" x14ac:dyDescent="0.2">
      <c r="A494" t="str">
        <f t="shared" si="41"/>
        <v>EXC.3Q17</v>
      </c>
      <c r="B494" t="s">
        <v>83</v>
      </c>
      <c r="D494" s="4" t="s">
        <v>32</v>
      </c>
      <c r="E494" s="7">
        <v>0.7</v>
      </c>
      <c r="F494" s="7">
        <v>38.21</v>
      </c>
      <c r="G494" s="7">
        <v>37</v>
      </c>
      <c r="H494" s="7">
        <v>960.087898</v>
      </c>
      <c r="I494" s="7" t="s">
        <v>95</v>
      </c>
      <c r="J494" s="16">
        <v>36.684958582580002</v>
      </c>
      <c r="K494" s="16">
        <v>38.538138098684797</v>
      </c>
      <c r="L494" s="17">
        <v>42965</v>
      </c>
      <c r="M494">
        <f t="shared" si="43"/>
        <v>8</v>
      </c>
      <c r="N494">
        <f t="shared" si="44"/>
        <v>2017</v>
      </c>
      <c r="O494">
        <f t="shared" si="45"/>
        <v>3</v>
      </c>
      <c r="P494" t="str">
        <f t="shared" si="42"/>
        <v>3Q17</v>
      </c>
    </row>
    <row r="495" spans="1:16" x14ac:dyDescent="0.2">
      <c r="A495" t="str">
        <f t="shared" si="41"/>
        <v>FE.3Q17</v>
      </c>
      <c r="B495" t="s">
        <v>83</v>
      </c>
      <c r="D495" s="4" t="s">
        <v>33</v>
      </c>
      <c r="E495" s="7">
        <v>0.65</v>
      </c>
      <c r="F495" s="7">
        <v>31.95</v>
      </c>
      <c r="G495" s="7">
        <v>14</v>
      </c>
      <c r="H495" s="7">
        <v>444.30445600000002</v>
      </c>
      <c r="I495" s="7" t="s">
        <v>95</v>
      </c>
      <c r="J495" s="16">
        <v>14.195527369200001</v>
      </c>
      <c r="K495" s="16">
        <v>31.509924807056173</v>
      </c>
      <c r="L495" s="17">
        <v>42965</v>
      </c>
      <c r="M495">
        <f t="shared" si="43"/>
        <v>8</v>
      </c>
      <c r="N495">
        <f t="shared" si="44"/>
        <v>2017</v>
      </c>
      <c r="O495">
        <f t="shared" si="45"/>
        <v>3</v>
      </c>
      <c r="P495" t="str">
        <f t="shared" si="42"/>
        <v>3Q17</v>
      </c>
    </row>
    <row r="496" spans="1:16" x14ac:dyDescent="0.2">
      <c r="A496" t="str">
        <f t="shared" si="41"/>
        <v>NEE.3Q17</v>
      </c>
      <c r="B496" t="s">
        <v>83</v>
      </c>
      <c r="D496" s="4" t="s">
        <v>43</v>
      </c>
      <c r="E496" s="7">
        <v>0.65</v>
      </c>
      <c r="F496" s="7">
        <v>147.35</v>
      </c>
      <c r="G496" s="7">
        <v>69</v>
      </c>
      <c r="H496" s="7">
        <v>469.23433899999998</v>
      </c>
      <c r="I496" s="7" t="s">
        <v>95</v>
      </c>
      <c r="J496" s="16">
        <v>69.141679851649997</v>
      </c>
      <c r="K496" s="16">
        <v>147.04806162960722</v>
      </c>
      <c r="L496" s="17">
        <v>42965</v>
      </c>
      <c r="M496">
        <f t="shared" si="43"/>
        <v>8</v>
      </c>
      <c r="N496">
        <f t="shared" si="44"/>
        <v>2017</v>
      </c>
      <c r="O496">
        <f t="shared" si="45"/>
        <v>3</v>
      </c>
      <c r="P496" t="str">
        <f t="shared" si="42"/>
        <v>3Q17</v>
      </c>
    </row>
    <row r="497" spans="1:16" x14ac:dyDescent="0.2">
      <c r="A497" t="str">
        <f t="shared" si="41"/>
        <v>PPL.3Q17</v>
      </c>
      <c r="B497" t="s">
        <v>83</v>
      </c>
      <c r="D497" s="4" t="s">
        <v>54</v>
      </c>
      <c r="E497" s="7">
        <v>0.7</v>
      </c>
      <c r="F497" s="7">
        <v>38.83</v>
      </c>
      <c r="G497" s="7">
        <v>27</v>
      </c>
      <c r="H497" s="7">
        <v>685.855683</v>
      </c>
      <c r="I497" s="7" t="s">
        <v>95</v>
      </c>
      <c r="J497" s="16">
        <v>26.631776170889999</v>
      </c>
      <c r="K497" s="16">
        <v>39.366882376623828</v>
      </c>
      <c r="L497" s="17">
        <v>42965</v>
      </c>
      <c r="M497">
        <f t="shared" si="43"/>
        <v>8</v>
      </c>
      <c r="N497">
        <f t="shared" si="44"/>
        <v>2017</v>
      </c>
      <c r="O497">
        <f t="shared" si="45"/>
        <v>3</v>
      </c>
      <c r="P497" t="str">
        <f t="shared" si="42"/>
        <v>3Q17</v>
      </c>
    </row>
    <row r="498" spans="1:16" x14ac:dyDescent="0.2">
      <c r="A498" t="str">
        <f t="shared" si="41"/>
        <v>PEG.3Q17</v>
      </c>
      <c r="B498" t="s">
        <v>83</v>
      </c>
      <c r="D498" s="4" t="s">
        <v>55</v>
      </c>
      <c r="E498" s="7">
        <v>0.7</v>
      </c>
      <c r="F498" s="7">
        <v>45.77</v>
      </c>
      <c r="G498" s="7">
        <v>23</v>
      </c>
      <c r="H498" s="7">
        <v>505.88995299999999</v>
      </c>
      <c r="I498" s="7" t="s">
        <v>95</v>
      </c>
      <c r="J498" s="16">
        <v>23.154583148810001</v>
      </c>
      <c r="K498" s="16">
        <v>45.464433249972053</v>
      </c>
      <c r="L498" s="17">
        <v>42965</v>
      </c>
      <c r="M498">
        <f t="shared" si="43"/>
        <v>8</v>
      </c>
      <c r="N498">
        <f t="shared" si="44"/>
        <v>2017</v>
      </c>
      <c r="O498">
        <f t="shared" si="45"/>
        <v>3</v>
      </c>
      <c r="P498" t="str">
        <f t="shared" si="42"/>
        <v>3Q17</v>
      </c>
    </row>
    <row r="499" spans="1:16" x14ac:dyDescent="0.2">
      <c r="A499" t="str">
        <f t="shared" si="41"/>
        <v>SCG.3Q17</v>
      </c>
      <c r="B499" t="s">
        <v>83</v>
      </c>
      <c r="D499" s="4" t="s">
        <v>57</v>
      </c>
      <c r="E499" s="7">
        <v>0.65</v>
      </c>
      <c r="F499" s="7">
        <v>63.65</v>
      </c>
      <c r="G499" s="7">
        <v>9.1</v>
      </c>
      <c r="H499" s="7">
        <v>142.91691700000001</v>
      </c>
      <c r="I499" s="7" t="s">
        <v>95</v>
      </c>
      <c r="J499" s="16">
        <v>9.0966617670499996</v>
      </c>
      <c r="K499" s="16">
        <v>63.67335785727871</v>
      </c>
      <c r="L499" s="17">
        <v>42965</v>
      </c>
      <c r="M499">
        <f t="shared" si="43"/>
        <v>8</v>
      </c>
      <c r="N499">
        <f t="shared" si="44"/>
        <v>2017</v>
      </c>
      <c r="O499">
        <f t="shared" si="45"/>
        <v>3</v>
      </c>
      <c r="P499" t="str">
        <f t="shared" si="42"/>
        <v>3Q17</v>
      </c>
    </row>
    <row r="500" spans="1:16" x14ac:dyDescent="0.2">
      <c r="A500" t="str">
        <f t="shared" si="41"/>
        <v>SO.3Q17</v>
      </c>
      <c r="B500" t="s">
        <v>83</v>
      </c>
      <c r="D500" s="4" t="s">
        <v>61</v>
      </c>
      <c r="E500" s="7">
        <v>0.55000000000000004</v>
      </c>
      <c r="F500" s="7">
        <v>49.12</v>
      </c>
      <c r="G500" s="7">
        <v>49</v>
      </c>
      <c r="H500" s="7">
        <v>999.47402799999998</v>
      </c>
      <c r="I500" s="7" t="s">
        <v>95</v>
      </c>
      <c r="J500" s="16">
        <v>49.094164255359999</v>
      </c>
      <c r="K500" s="16">
        <v>49.025786190814358</v>
      </c>
      <c r="L500" s="17">
        <v>42965</v>
      </c>
      <c r="M500">
        <f t="shared" si="43"/>
        <v>8</v>
      </c>
      <c r="N500">
        <f t="shared" si="44"/>
        <v>2017</v>
      </c>
      <c r="O500">
        <f t="shared" si="45"/>
        <v>3</v>
      </c>
      <c r="P500" t="str">
        <f t="shared" si="42"/>
        <v>3Q17</v>
      </c>
    </row>
    <row r="501" spans="1:16" x14ac:dyDescent="0.2">
      <c r="A501" t="str">
        <f t="shared" si="41"/>
        <v>ALE.3Q17</v>
      </c>
      <c r="B501" t="s">
        <v>80</v>
      </c>
      <c r="D501" s="4" t="s">
        <v>2</v>
      </c>
      <c r="E501" s="7">
        <v>0.75</v>
      </c>
      <c r="F501" s="7">
        <v>77.83</v>
      </c>
      <c r="G501" s="7">
        <v>4</v>
      </c>
      <c r="H501" s="7">
        <v>50.956836000000003</v>
      </c>
      <c r="I501" s="7" t="s">
        <v>96</v>
      </c>
      <c r="J501" s="16">
        <v>3.9659705458799999</v>
      </c>
      <c r="K501" s="16">
        <v>78.497809400881948</v>
      </c>
      <c r="L501" s="17">
        <v>42993</v>
      </c>
      <c r="M501">
        <f t="shared" si="43"/>
        <v>9</v>
      </c>
      <c r="N501">
        <f t="shared" si="44"/>
        <v>2017</v>
      </c>
      <c r="O501">
        <f t="shared" si="45"/>
        <v>3</v>
      </c>
      <c r="P501" t="str">
        <f t="shared" si="42"/>
        <v>3Q17</v>
      </c>
    </row>
    <row r="502" spans="1:16" x14ac:dyDescent="0.2">
      <c r="A502" t="str">
        <f t="shared" si="41"/>
        <v>LNT.3Q17</v>
      </c>
      <c r="B502" t="s">
        <v>80</v>
      </c>
      <c r="D502" s="4" t="s">
        <v>3</v>
      </c>
      <c r="E502" s="7">
        <v>0.7</v>
      </c>
      <c r="F502" s="7">
        <v>42.91</v>
      </c>
      <c r="G502" s="7">
        <v>9.9</v>
      </c>
      <c r="H502" s="7">
        <v>231.06241700000001</v>
      </c>
      <c r="I502" s="7" t="s">
        <v>95</v>
      </c>
      <c r="J502" s="16">
        <v>9.9148883134699997</v>
      </c>
      <c r="K502" s="16">
        <v>42.845565836870826</v>
      </c>
      <c r="L502" s="17">
        <v>42993</v>
      </c>
      <c r="M502">
        <f t="shared" si="43"/>
        <v>9</v>
      </c>
      <c r="N502">
        <f t="shared" si="44"/>
        <v>2017</v>
      </c>
      <c r="O502">
        <f t="shared" si="45"/>
        <v>3</v>
      </c>
      <c r="P502" t="str">
        <f t="shared" si="42"/>
        <v>3Q17</v>
      </c>
    </row>
    <row r="503" spans="1:16" x14ac:dyDescent="0.2">
      <c r="A503" t="str">
        <f t="shared" si="41"/>
        <v>AEE.3Q17</v>
      </c>
      <c r="B503" t="s">
        <v>80</v>
      </c>
      <c r="D503" s="4" t="s">
        <v>4</v>
      </c>
      <c r="E503" s="7">
        <v>0.65</v>
      </c>
      <c r="F503" s="7">
        <v>59.86</v>
      </c>
      <c r="G503" s="7">
        <v>15</v>
      </c>
      <c r="H503" s="7">
        <v>242.63479799999999</v>
      </c>
      <c r="I503" s="7" t="s">
        <v>95</v>
      </c>
      <c r="J503" s="16">
        <v>14.524119008279998</v>
      </c>
      <c r="K503" s="16">
        <v>61.821305615033836</v>
      </c>
      <c r="L503" s="17">
        <v>42993</v>
      </c>
      <c r="M503">
        <f t="shared" si="43"/>
        <v>9</v>
      </c>
      <c r="N503">
        <f t="shared" si="44"/>
        <v>2017</v>
      </c>
      <c r="O503">
        <f t="shared" si="45"/>
        <v>3</v>
      </c>
      <c r="P503" t="str">
        <f t="shared" si="42"/>
        <v>3Q17</v>
      </c>
    </row>
    <row r="504" spans="1:16" x14ac:dyDescent="0.2">
      <c r="A504" t="str">
        <f t="shared" si="41"/>
        <v>AEP.3Q17</v>
      </c>
      <c r="B504" t="s">
        <v>80</v>
      </c>
      <c r="D504" s="4" t="s">
        <v>5</v>
      </c>
      <c r="E504" s="7">
        <v>0.65</v>
      </c>
      <c r="F504" s="7">
        <v>74.09</v>
      </c>
      <c r="G504" s="7">
        <v>36</v>
      </c>
      <c r="H504" s="7">
        <v>491.84038199999998</v>
      </c>
      <c r="I504" s="7" t="s">
        <v>95</v>
      </c>
      <c r="J504" s="16">
        <v>36.44045390238</v>
      </c>
      <c r="K504" s="16">
        <v>73.194477959721496</v>
      </c>
      <c r="L504" s="17">
        <v>42993</v>
      </c>
      <c r="M504">
        <f t="shared" si="43"/>
        <v>9</v>
      </c>
      <c r="N504">
        <f t="shared" si="44"/>
        <v>2017</v>
      </c>
      <c r="O504">
        <f t="shared" si="45"/>
        <v>3</v>
      </c>
      <c r="P504" t="str">
        <f t="shared" si="42"/>
        <v>3Q17</v>
      </c>
    </row>
    <row r="505" spans="1:16" x14ac:dyDescent="0.2">
      <c r="A505" t="str">
        <f t="shared" si="41"/>
        <v>CNP.3Q17</v>
      </c>
      <c r="B505" t="s">
        <v>80</v>
      </c>
      <c r="D505" s="4" t="s">
        <v>16</v>
      </c>
      <c r="E505" s="7">
        <v>0.9</v>
      </c>
      <c r="F505" s="7">
        <v>29.62</v>
      </c>
      <c r="G505" s="7">
        <v>13</v>
      </c>
      <c r="H505" s="7">
        <v>431.02440100000001</v>
      </c>
      <c r="I505" s="7" t="s">
        <v>95</v>
      </c>
      <c r="J505" s="16">
        <v>12.766942757620001</v>
      </c>
      <c r="K505" s="16">
        <v>30.160705449249029</v>
      </c>
      <c r="L505" s="17">
        <v>42993</v>
      </c>
      <c r="M505">
        <f t="shared" si="43"/>
        <v>9</v>
      </c>
      <c r="N505">
        <f t="shared" si="44"/>
        <v>2017</v>
      </c>
      <c r="O505">
        <f t="shared" si="45"/>
        <v>3</v>
      </c>
      <c r="P505" t="str">
        <f t="shared" si="42"/>
        <v>3Q17</v>
      </c>
    </row>
    <row r="506" spans="1:16" x14ac:dyDescent="0.2">
      <c r="A506" t="str">
        <f t="shared" si="41"/>
        <v>CMS.3Q17</v>
      </c>
      <c r="B506" t="s">
        <v>80</v>
      </c>
      <c r="D506" s="4" t="s">
        <v>18</v>
      </c>
      <c r="E506" s="7">
        <v>0.65</v>
      </c>
      <c r="F506" s="7">
        <v>48.43</v>
      </c>
      <c r="G506" s="7">
        <v>14</v>
      </c>
      <c r="H506" s="7">
        <v>282.01270399999999</v>
      </c>
      <c r="I506" s="7" t="s">
        <v>95</v>
      </c>
      <c r="J506" s="16">
        <v>13.657875254719999</v>
      </c>
      <c r="K506" s="16">
        <v>49.643153664453365</v>
      </c>
      <c r="L506" s="17">
        <v>42993</v>
      </c>
      <c r="M506">
        <f t="shared" si="43"/>
        <v>9</v>
      </c>
      <c r="N506">
        <f t="shared" si="44"/>
        <v>2017</v>
      </c>
      <c r="O506">
        <f t="shared" si="45"/>
        <v>3</v>
      </c>
      <c r="P506" t="str">
        <f t="shared" si="42"/>
        <v>3Q17</v>
      </c>
    </row>
    <row r="507" spans="1:16" x14ac:dyDescent="0.2">
      <c r="A507" t="str">
        <f t="shared" si="41"/>
        <v>DTE.3Q17</v>
      </c>
      <c r="B507" t="s">
        <v>80</v>
      </c>
      <c r="D507" s="4" t="s">
        <v>24</v>
      </c>
      <c r="E507" s="7">
        <v>0.65</v>
      </c>
      <c r="F507" s="7">
        <v>112.77</v>
      </c>
      <c r="G507" s="7">
        <v>20</v>
      </c>
      <c r="H507" s="7">
        <v>179.39357899999999</v>
      </c>
      <c r="I507" s="7" t="s">
        <v>95</v>
      </c>
      <c r="J507" s="16">
        <v>20.230213903829998</v>
      </c>
      <c r="K507" s="16">
        <v>111.48671045801478</v>
      </c>
      <c r="L507" s="17">
        <v>42993</v>
      </c>
      <c r="M507">
        <f t="shared" si="43"/>
        <v>9</v>
      </c>
      <c r="N507">
        <f t="shared" si="44"/>
        <v>2017</v>
      </c>
      <c r="O507">
        <f t="shared" si="45"/>
        <v>3</v>
      </c>
      <c r="P507" t="str">
        <f t="shared" si="42"/>
        <v>3Q17</v>
      </c>
    </row>
    <row r="508" spans="1:16" x14ac:dyDescent="0.2">
      <c r="A508" t="str">
        <f t="shared" si="41"/>
        <v>ETR.3Q17</v>
      </c>
      <c r="B508" t="s">
        <v>80</v>
      </c>
      <c r="D508" s="4" t="s">
        <v>29</v>
      </c>
      <c r="E508" s="7">
        <v>0.65</v>
      </c>
      <c r="F508" s="7">
        <v>79.790000000000006</v>
      </c>
      <c r="G508" s="7">
        <v>14</v>
      </c>
      <c r="H508" s="7">
        <v>179.52002100000001</v>
      </c>
      <c r="I508" s="7" t="s">
        <v>95</v>
      </c>
      <c r="J508" s="16">
        <v>14.323902475590003</v>
      </c>
      <c r="K508" s="16">
        <v>77.985730627783283</v>
      </c>
      <c r="L508" s="17">
        <v>42993</v>
      </c>
      <c r="M508">
        <f t="shared" si="43"/>
        <v>9</v>
      </c>
      <c r="N508">
        <f t="shared" si="44"/>
        <v>2017</v>
      </c>
      <c r="O508">
        <f t="shared" si="45"/>
        <v>3</v>
      </c>
      <c r="P508" t="str">
        <f t="shared" si="42"/>
        <v>3Q17</v>
      </c>
    </row>
    <row r="509" spans="1:16" x14ac:dyDescent="0.2">
      <c r="A509" t="str">
        <f t="shared" si="41"/>
        <v>FTS.3Q17</v>
      </c>
      <c r="B509" t="s">
        <v>80</v>
      </c>
      <c r="D509" s="4" t="s">
        <v>34</v>
      </c>
      <c r="E509" s="7">
        <v>0.7</v>
      </c>
      <c r="F509" s="7">
        <v>45.68</v>
      </c>
      <c r="G509" s="7">
        <v>19</v>
      </c>
      <c r="H509" s="7">
        <v>417.88499999999999</v>
      </c>
      <c r="I509" s="7" t="s">
        <v>95</v>
      </c>
      <c r="J509" s="16">
        <v>19.088986799999997</v>
      </c>
      <c r="K509" s="16">
        <v>45.467054333129923</v>
      </c>
      <c r="L509" s="17">
        <v>42993</v>
      </c>
      <c r="M509">
        <f t="shared" si="43"/>
        <v>9</v>
      </c>
      <c r="N509">
        <f t="shared" si="44"/>
        <v>2017</v>
      </c>
      <c r="O509">
        <f t="shared" si="45"/>
        <v>3</v>
      </c>
      <c r="P509" t="str">
        <f t="shared" si="42"/>
        <v>3Q17</v>
      </c>
    </row>
    <row r="510" spans="1:16" x14ac:dyDescent="0.2">
      <c r="A510" t="str">
        <f t="shared" si="41"/>
        <v>MGEE.3Q17</v>
      </c>
      <c r="B510" t="s">
        <v>80</v>
      </c>
      <c r="D510" s="4" t="s">
        <v>39</v>
      </c>
      <c r="E510" s="7">
        <v>0.75</v>
      </c>
      <c r="F510" s="7">
        <v>63.8</v>
      </c>
      <c r="G510" s="7">
        <v>2.2000000000000002</v>
      </c>
      <c r="H510" s="7">
        <v>34.668370000000003</v>
      </c>
      <c r="I510" s="7" t="s">
        <v>96</v>
      </c>
      <c r="J510" s="16">
        <v>2.2118420060000004</v>
      </c>
      <c r="K510" s="16">
        <v>63.458420456456416</v>
      </c>
      <c r="L510" s="17">
        <v>42993</v>
      </c>
      <c r="M510">
        <f t="shared" si="43"/>
        <v>9</v>
      </c>
      <c r="N510">
        <f t="shared" si="44"/>
        <v>2017</v>
      </c>
      <c r="O510">
        <f t="shared" si="45"/>
        <v>3</v>
      </c>
      <c r="P510" t="str">
        <f t="shared" si="42"/>
        <v>3Q17</v>
      </c>
    </row>
    <row r="511" spans="1:16" x14ac:dyDescent="0.2">
      <c r="A511" t="str">
        <f t="shared" si="41"/>
        <v>OGE.3Q17</v>
      </c>
      <c r="B511" t="s">
        <v>80</v>
      </c>
      <c r="D511" s="4" t="s">
        <v>47</v>
      </c>
      <c r="E511" s="7">
        <v>0.95</v>
      </c>
      <c r="F511" s="7">
        <v>35.58</v>
      </c>
      <c r="G511" s="7">
        <v>7.1</v>
      </c>
      <c r="H511" s="7">
        <v>199.70428799999999</v>
      </c>
      <c r="I511" s="7" t="s">
        <v>95</v>
      </c>
      <c r="J511" s="16">
        <v>7.1054785670399996</v>
      </c>
      <c r="K511" s="16">
        <v>35.552566602876347</v>
      </c>
      <c r="L511" s="17">
        <v>42993</v>
      </c>
      <c r="M511">
        <f t="shared" si="43"/>
        <v>9</v>
      </c>
      <c r="N511">
        <f t="shared" si="44"/>
        <v>2017</v>
      </c>
      <c r="O511">
        <f t="shared" si="45"/>
        <v>3</v>
      </c>
      <c r="P511" t="str">
        <f t="shared" si="42"/>
        <v>3Q17</v>
      </c>
    </row>
    <row r="512" spans="1:16" x14ac:dyDescent="0.2">
      <c r="A512" t="str">
        <f t="shared" si="41"/>
        <v>OTTR.3Q17</v>
      </c>
      <c r="B512" t="s">
        <v>80</v>
      </c>
      <c r="D512" s="4" t="s">
        <v>49</v>
      </c>
      <c r="E512" s="7">
        <v>0.9</v>
      </c>
      <c r="F512" s="7">
        <v>41.85</v>
      </c>
      <c r="G512" s="7">
        <v>1.7</v>
      </c>
      <c r="H512" s="7">
        <v>39.557391000000003</v>
      </c>
      <c r="I512" s="7" t="s">
        <v>96</v>
      </c>
      <c r="J512" s="16">
        <v>1.6554768133500002</v>
      </c>
      <c r="K512" s="16">
        <v>42.975533952681552</v>
      </c>
      <c r="L512" s="17">
        <v>42993</v>
      </c>
      <c r="M512">
        <f t="shared" si="43"/>
        <v>9</v>
      </c>
      <c r="N512">
        <f t="shared" si="44"/>
        <v>2017</v>
      </c>
      <c r="O512">
        <f t="shared" si="45"/>
        <v>3</v>
      </c>
      <c r="P512" t="str">
        <f t="shared" si="42"/>
        <v>3Q17</v>
      </c>
    </row>
    <row r="513" spans="1:16" x14ac:dyDescent="0.2">
      <c r="A513" t="str">
        <f t="shared" si="41"/>
        <v>VVC.3Q17</v>
      </c>
      <c r="B513" t="s">
        <v>80</v>
      </c>
      <c r="D513" s="4" t="s">
        <v>68</v>
      </c>
      <c r="E513" s="7">
        <v>0.75</v>
      </c>
      <c r="F513" s="7">
        <v>66</v>
      </c>
      <c r="G513" s="7">
        <v>5.5</v>
      </c>
      <c r="H513" s="7">
        <v>82.978857000000005</v>
      </c>
      <c r="I513" s="7" t="s">
        <v>95</v>
      </c>
      <c r="J513" s="16">
        <v>5.4766045620000003</v>
      </c>
      <c r="K513" s="16">
        <v>66.281944568120522</v>
      </c>
      <c r="L513" s="17">
        <v>42993</v>
      </c>
      <c r="M513">
        <f t="shared" si="43"/>
        <v>9</v>
      </c>
      <c r="N513">
        <f t="shared" si="44"/>
        <v>2017</v>
      </c>
      <c r="O513">
        <f t="shared" si="45"/>
        <v>3</v>
      </c>
      <c r="P513" t="str">
        <f t="shared" si="42"/>
        <v>3Q17</v>
      </c>
    </row>
    <row r="514" spans="1:16" x14ac:dyDescent="0.2">
      <c r="A514" t="str">
        <f t="shared" si="41"/>
        <v>WEC.3Q17</v>
      </c>
      <c r="B514" t="s">
        <v>80</v>
      </c>
      <c r="D514" s="4" t="s">
        <v>69</v>
      </c>
      <c r="E514" s="7">
        <v>0.6</v>
      </c>
      <c r="F514" s="7">
        <v>65.56</v>
      </c>
      <c r="G514" s="7">
        <v>21</v>
      </c>
      <c r="H514" s="7">
        <v>315.576571</v>
      </c>
      <c r="I514" s="7" t="s">
        <v>95</v>
      </c>
      <c r="J514" s="16">
        <v>20.689199994760003</v>
      </c>
      <c r="K514" s="16">
        <v>66.54486400386169</v>
      </c>
      <c r="L514" s="17">
        <v>42993</v>
      </c>
      <c r="M514">
        <f t="shared" si="43"/>
        <v>9</v>
      </c>
      <c r="N514">
        <f t="shared" si="44"/>
        <v>2017</v>
      </c>
      <c r="O514">
        <f t="shared" si="45"/>
        <v>3</v>
      </c>
      <c r="P514" t="str">
        <f t="shared" si="42"/>
        <v>3Q17</v>
      </c>
    </row>
    <row r="515" spans="1:16" x14ac:dyDescent="0.2">
      <c r="A515" t="str">
        <f t="shared" ref="A515:A578" si="46">D515&amp;"."&amp;P515</f>
        <v>AVA.4Q17</v>
      </c>
      <c r="B515" t="s">
        <v>84</v>
      </c>
      <c r="D515" s="4" t="s">
        <v>13</v>
      </c>
      <c r="E515" s="7">
        <v>0.75</v>
      </c>
      <c r="F515" s="7">
        <v>51.99</v>
      </c>
      <c r="G515" s="7">
        <v>3.3</v>
      </c>
      <c r="H515" s="7">
        <v>64.411243999999996</v>
      </c>
      <c r="I515" s="7" t="s">
        <v>96</v>
      </c>
      <c r="J515" s="16">
        <v>3.3487405755599999</v>
      </c>
      <c r="K515" s="16">
        <v>51.23329088318804</v>
      </c>
      <c r="L515" s="17">
        <v>43035</v>
      </c>
      <c r="M515">
        <f t="shared" si="43"/>
        <v>10</v>
      </c>
      <c r="N515">
        <f t="shared" si="44"/>
        <v>2017</v>
      </c>
      <c r="O515">
        <f t="shared" si="45"/>
        <v>4</v>
      </c>
      <c r="P515" t="str">
        <f t="shared" ref="P515:P578" si="47">O515&amp;"Q"&amp;N515-2000</f>
        <v>4Q17</v>
      </c>
    </row>
    <row r="516" spans="1:16" x14ac:dyDescent="0.2">
      <c r="A516" t="str">
        <f t="shared" si="46"/>
        <v>BKH.4Q17</v>
      </c>
      <c r="B516" t="s">
        <v>84</v>
      </c>
      <c r="D516" s="4" t="s">
        <v>14</v>
      </c>
      <c r="E516" s="7">
        <v>0.9</v>
      </c>
      <c r="F516" s="7">
        <v>67.599999999999994</v>
      </c>
      <c r="G516" s="7">
        <v>3.6</v>
      </c>
      <c r="H516" s="7">
        <v>53.475189999999998</v>
      </c>
      <c r="I516" s="7" t="s">
        <v>96</v>
      </c>
      <c r="J516" s="16">
        <v>3.6149228439999996</v>
      </c>
      <c r="K516" s="16">
        <v>67.320938925135181</v>
      </c>
      <c r="L516" s="17">
        <v>43035</v>
      </c>
      <c r="M516">
        <f t="shared" si="43"/>
        <v>10</v>
      </c>
      <c r="N516">
        <f t="shared" si="44"/>
        <v>2017</v>
      </c>
      <c r="O516">
        <f t="shared" si="45"/>
        <v>4</v>
      </c>
      <c r="P516" t="str">
        <f t="shared" si="47"/>
        <v>4Q17</v>
      </c>
    </row>
    <row r="517" spans="1:16" x14ac:dyDescent="0.2">
      <c r="A517" t="str">
        <f t="shared" si="46"/>
        <v>EIX.4Q17</v>
      </c>
      <c r="B517" t="s">
        <v>84</v>
      </c>
      <c r="D517" s="4" t="s">
        <v>26</v>
      </c>
      <c r="E517" s="7">
        <v>0.65</v>
      </c>
      <c r="F517" s="7">
        <v>77.599999999999994</v>
      </c>
      <c r="G517" s="7">
        <v>25</v>
      </c>
      <c r="H517" s="7">
        <v>325.81120600000003</v>
      </c>
      <c r="I517" s="7" t="s">
        <v>95</v>
      </c>
      <c r="J517" s="16">
        <v>25.282949585600001</v>
      </c>
      <c r="K517" s="16">
        <v>76.731553548836501</v>
      </c>
      <c r="L517" s="17">
        <v>43035</v>
      </c>
      <c r="M517">
        <f t="shared" si="43"/>
        <v>10</v>
      </c>
      <c r="N517">
        <f t="shared" si="44"/>
        <v>2017</v>
      </c>
      <c r="O517">
        <f t="shared" si="45"/>
        <v>4</v>
      </c>
      <c r="P517" t="str">
        <f t="shared" si="47"/>
        <v>4Q17</v>
      </c>
    </row>
    <row r="518" spans="1:16" x14ac:dyDescent="0.2">
      <c r="A518" t="str">
        <f t="shared" si="46"/>
        <v>EE.4Q17</v>
      </c>
      <c r="B518" t="s">
        <v>84</v>
      </c>
      <c r="D518" s="4" t="s">
        <v>27</v>
      </c>
      <c r="E518" s="7">
        <v>0.8</v>
      </c>
      <c r="F518" s="7">
        <v>57.15</v>
      </c>
      <c r="G518" s="7">
        <v>2.2999999999999998</v>
      </c>
      <c r="H518" s="7">
        <v>40.591704</v>
      </c>
      <c r="I518" s="7" t="s">
        <v>96</v>
      </c>
      <c r="J518" s="16">
        <v>2.3198158835999996</v>
      </c>
      <c r="K518" s="16">
        <v>56.661824297891009</v>
      </c>
      <c r="L518" s="17">
        <v>43035</v>
      </c>
      <c r="M518">
        <f t="shared" si="43"/>
        <v>10</v>
      </c>
      <c r="N518">
        <f t="shared" si="44"/>
        <v>2017</v>
      </c>
      <c r="O518">
        <f t="shared" si="45"/>
        <v>4</v>
      </c>
      <c r="P518" t="str">
        <f t="shared" si="47"/>
        <v>4Q17</v>
      </c>
    </row>
    <row r="519" spans="1:16" x14ac:dyDescent="0.2">
      <c r="A519" t="str">
        <f t="shared" si="46"/>
        <v>HE.4Q17</v>
      </c>
      <c r="B519" t="s">
        <v>84</v>
      </c>
      <c r="D519" s="4" t="s">
        <v>37</v>
      </c>
      <c r="E519" s="7">
        <v>0.7</v>
      </c>
      <c r="F519" s="7">
        <v>34.89</v>
      </c>
      <c r="G519" s="7">
        <v>3.8</v>
      </c>
      <c r="H519" s="7">
        <v>108.78548600000001</v>
      </c>
      <c r="I519" s="7" t="s">
        <v>96</v>
      </c>
      <c r="J519" s="16">
        <v>3.7955256065400005</v>
      </c>
      <c r="K519" s="16">
        <v>34.931130426718866</v>
      </c>
      <c r="L519" s="17">
        <v>43035</v>
      </c>
      <c r="M519">
        <f t="shared" si="43"/>
        <v>10</v>
      </c>
      <c r="N519">
        <f t="shared" si="44"/>
        <v>2017</v>
      </c>
      <c r="O519">
        <f t="shared" si="45"/>
        <v>4</v>
      </c>
      <c r="P519" t="str">
        <f t="shared" si="47"/>
        <v>4Q17</v>
      </c>
    </row>
    <row r="520" spans="1:16" x14ac:dyDescent="0.2">
      <c r="A520" t="str">
        <f t="shared" si="46"/>
        <v>IDA.4Q17</v>
      </c>
      <c r="B520" t="s">
        <v>84</v>
      </c>
      <c r="D520" s="4" t="s">
        <v>38</v>
      </c>
      <c r="E520" s="7">
        <v>0.7</v>
      </c>
      <c r="F520" s="7">
        <v>90.59</v>
      </c>
      <c r="G520" s="7">
        <v>4.5999999999999996</v>
      </c>
      <c r="H520" s="7">
        <v>50.393583999999997</v>
      </c>
      <c r="I520" s="7" t="s">
        <v>96</v>
      </c>
      <c r="J520" s="16">
        <v>4.5651547745599999</v>
      </c>
      <c r="K520" s="16">
        <v>91.28146154478712</v>
      </c>
      <c r="L520" s="17">
        <v>43035</v>
      </c>
      <c r="M520">
        <f t="shared" si="43"/>
        <v>10</v>
      </c>
      <c r="N520">
        <f t="shared" si="44"/>
        <v>2017</v>
      </c>
      <c r="O520">
        <f t="shared" si="45"/>
        <v>4</v>
      </c>
      <c r="P520" t="str">
        <f t="shared" si="47"/>
        <v>4Q17</v>
      </c>
    </row>
    <row r="521" spans="1:16" x14ac:dyDescent="0.2">
      <c r="A521" t="str">
        <f t="shared" si="46"/>
        <v>NWE.4Q17</v>
      </c>
      <c r="B521" t="s">
        <v>84</v>
      </c>
      <c r="D521" s="4" t="s">
        <v>46</v>
      </c>
      <c r="E521" s="7">
        <v>0.7</v>
      </c>
      <c r="F521" s="7">
        <v>58.63</v>
      </c>
      <c r="G521" s="7">
        <v>2.8</v>
      </c>
      <c r="H521" s="7">
        <v>48.471446999999998</v>
      </c>
      <c r="I521" s="7" t="s">
        <v>96</v>
      </c>
      <c r="J521" s="16">
        <v>2.8418809376099996</v>
      </c>
      <c r="K521" s="16">
        <v>57.765966838167635</v>
      </c>
      <c r="L521" s="17">
        <v>43035</v>
      </c>
      <c r="M521">
        <f t="shared" si="43"/>
        <v>10</v>
      </c>
      <c r="N521">
        <f t="shared" si="44"/>
        <v>2017</v>
      </c>
      <c r="O521">
        <f t="shared" si="45"/>
        <v>4</v>
      </c>
      <c r="P521" t="str">
        <f t="shared" si="47"/>
        <v>4Q17</v>
      </c>
    </row>
    <row r="522" spans="1:16" x14ac:dyDescent="0.2">
      <c r="A522" t="str">
        <f t="shared" si="46"/>
        <v>PCG.4Q17</v>
      </c>
      <c r="B522" t="s">
        <v>84</v>
      </c>
      <c r="D522" s="4" t="s">
        <v>50</v>
      </c>
      <c r="E522" s="7">
        <v>0.65</v>
      </c>
      <c r="F522" s="7">
        <v>57.44</v>
      </c>
      <c r="G522" s="7">
        <v>29</v>
      </c>
      <c r="H522" s="7">
        <v>512.82165799999996</v>
      </c>
      <c r="I522" s="7" t="s">
        <v>95</v>
      </c>
      <c r="J522" s="16">
        <v>29.456476035519998</v>
      </c>
      <c r="K522" s="16">
        <v>56.549873718477002</v>
      </c>
      <c r="L522" s="17">
        <v>43035</v>
      </c>
      <c r="M522">
        <f t="shared" si="43"/>
        <v>10</v>
      </c>
      <c r="N522">
        <f t="shared" si="44"/>
        <v>2017</v>
      </c>
      <c r="O522">
        <f t="shared" si="45"/>
        <v>4</v>
      </c>
      <c r="P522" t="str">
        <f t="shared" si="47"/>
        <v>4Q17</v>
      </c>
    </row>
    <row r="523" spans="1:16" x14ac:dyDescent="0.2">
      <c r="A523" t="str">
        <f t="shared" si="46"/>
        <v>PNW.4Q17</v>
      </c>
      <c r="B523" t="s">
        <v>84</v>
      </c>
      <c r="D523" s="4" t="s">
        <v>51</v>
      </c>
      <c r="E523" s="7">
        <v>0.7</v>
      </c>
      <c r="F523" s="7">
        <v>87.76</v>
      </c>
      <c r="G523" s="7">
        <v>9.8000000000000007</v>
      </c>
      <c r="H523" s="7">
        <v>111.624528</v>
      </c>
      <c r="I523" s="7" t="s">
        <v>95</v>
      </c>
      <c r="J523" s="16">
        <v>9.7961685772800013</v>
      </c>
      <c r="K523" s="16">
        <v>87.794324200860231</v>
      </c>
      <c r="L523" s="17">
        <v>43035</v>
      </c>
      <c r="M523">
        <f t="shared" si="43"/>
        <v>10</v>
      </c>
      <c r="N523">
        <f t="shared" si="44"/>
        <v>2017</v>
      </c>
      <c r="O523">
        <f t="shared" si="45"/>
        <v>4</v>
      </c>
      <c r="P523" t="str">
        <f t="shared" si="47"/>
        <v>4Q17</v>
      </c>
    </row>
    <row r="524" spans="1:16" x14ac:dyDescent="0.2">
      <c r="A524" t="str">
        <f t="shared" si="46"/>
        <v>PNM.4Q17</v>
      </c>
      <c r="B524" t="s">
        <v>84</v>
      </c>
      <c r="D524" s="4" t="s">
        <v>52</v>
      </c>
      <c r="E524" s="7">
        <v>0.75</v>
      </c>
      <c r="F524" s="7">
        <v>41.35</v>
      </c>
      <c r="G524" s="7">
        <v>3.3</v>
      </c>
      <c r="H524" s="7">
        <v>79.653623999999994</v>
      </c>
      <c r="I524" s="7" t="s">
        <v>96</v>
      </c>
      <c r="J524" s="16">
        <v>3.2936773524</v>
      </c>
      <c r="K524" s="16">
        <v>41.429376772612379</v>
      </c>
      <c r="L524" s="17">
        <v>43035</v>
      </c>
      <c r="M524">
        <f t="shared" si="43"/>
        <v>10</v>
      </c>
      <c r="N524">
        <f t="shared" si="44"/>
        <v>2017</v>
      </c>
      <c r="O524">
        <f t="shared" si="45"/>
        <v>4</v>
      </c>
      <c r="P524" t="str">
        <f t="shared" si="47"/>
        <v>4Q17</v>
      </c>
    </row>
    <row r="525" spans="1:16" x14ac:dyDescent="0.2">
      <c r="A525" t="str">
        <f t="shared" si="46"/>
        <v>POR.4Q17</v>
      </c>
      <c r="B525" t="s">
        <v>84</v>
      </c>
      <c r="D525" s="4" t="s">
        <v>53</v>
      </c>
      <c r="E525" s="7">
        <v>0.7</v>
      </c>
      <c r="F525" s="7">
        <v>45.5</v>
      </c>
      <c r="G525" s="7">
        <v>4.0999999999999996</v>
      </c>
      <c r="H525" s="7">
        <v>89.062560000000005</v>
      </c>
      <c r="I525" s="7" t="s">
        <v>96</v>
      </c>
      <c r="J525" s="16">
        <v>4.0523464799999998</v>
      </c>
      <c r="K525" s="16">
        <v>46.035056706207406</v>
      </c>
      <c r="L525" s="17">
        <v>43035</v>
      </c>
      <c r="M525">
        <f t="shared" si="43"/>
        <v>10</v>
      </c>
      <c r="N525">
        <f t="shared" si="44"/>
        <v>2017</v>
      </c>
      <c r="O525">
        <f t="shared" si="45"/>
        <v>4</v>
      </c>
      <c r="P525" t="str">
        <f t="shared" si="47"/>
        <v>4Q17</v>
      </c>
    </row>
    <row r="526" spans="1:16" x14ac:dyDescent="0.2">
      <c r="A526" t="str">
        <f t="shared" si="46"/>
        <v>SRE.4Q17</v>
      </c>
      <c r="B526" t="s">
        <v>84</v>
      </c>
      <c r="D526" s="4" t="s">
        <v>58</v>
      </c>
      <c r="E526" s="7">
        <v>0.8</v>
      </c>
      <c r="F526" s="7">
        <v>114.04</v>
      </c>
      <c r="G526" s="7">
        <v>29</v>
      </c>
      <c r="H526" s="7">
        <v>251.07762600000001</v>
      </c>
      <c r="I526" s="7" t="s">
        <v>95</v>
      </c>
      <c r="J526" s="16">
        <v>28.632892469040002</v>
      </c>
      <c r="K526" s="16">
        <v>115.50212761689885</v>
      </c>
      <c r="L526" s="17">
        <v>43035</v>
      </c>
      <c r="M526">
        <f t="shared" si="43"/>
        <v>10</v>
      </c>
      <c r="N526">
        <f t="shared" si="44"/>
        <v>2017</v>
      </c>
      <c r="O526">
        <f t="shared" si="45"/>
        <v>4</v>
      </c>
      <c r="P526" t="str">
        <f t="shared" si="47"/>
        <v>4Q17</v>
      </c>
    </row>
    <row r="527" spans="1:16" x14ac:dyDescent="0.2">
      <c r="A527" t="str">
        <f t="shared" si="46"/>
        <v>XEL.4Q17</v>
      </c>
      <c r="B527" t="s">
        <v>84</v>
      </c>
      <c r="D527" s="4" t="s">
        <v>72</v>
      </c>
      <c r="E527" s="7">
        <v>0.6</v>
      </c>
      <c r="F527" s="7">
        <v>48.72</v>
      </c>
      <c r="G527" s="7">
        <v>25</v>
      </c>
      <c r="H527" s="7">
        <v>507.76288099999999</v>
      </c>
      <c r="I527" s="7" t="s">
        <v>95</v>
      </c>
      <c r="J527" s="16">
        <v>24.73820756232</v>
      </c>
      <c r="K527" s="16">
        <v>49.235580101413518</v>
      </c>
      <c r="L527" s="17">
        <v>43035</v>
      </c>
      <c r="M527">
        <f t="shared" ref="M527:M553" si="48">MONTH(L527)</f>
        <v>10</v>
      </c>
      <c r="N527">
        <f t="shared" ref="N527:N553" si="49">YEAR(L527)</f>
        <v>2017</v>
      </c>
      <c r="O527">
        <f t="shared" ref="O527:O553" si="50">CHOOSE(M527,1,1,1,2,2,2,3,3,3,4,4,4)</f>
        <v>4</v>
      </c>
      <c r="P527" t="str">
        <f t="shared" si="47"/>
        <v>4Q17</v>
      </c>
    </row>
    <row r="528" spans="1:16" x14ac:dyDescent="0.2">
      <c r="A528" t="str">
        <f t="shared" si="46"/>
        <v>AGR.4Q17</v>
      </c>
      <c r="B528" t="s">
        <v>83</v>
      </c>
      <c r="D528" s="4" t="s">
        <v>12</v>
      </c>
      <c r="E528" s="7" t="s">
        <v>78</v>
      </c>
      <c r="F528" s="7">
        <v>51.32</v>
      </c>
      <c r="G528" s="7">
        <v>16</v>
      </c>
      <c r="H528" s="7">
        <v>309.00527199999999</v>
      </c>
      <c r="I528" s="7" t="s">
        <v>95</v>
      </c>
      <c r="J528" s="16">
        <v>15.858150559039998</v>
      </c>
      <c r="K528" s="16">
        <v>51.779051847374312</v>
      </c>
      <c r="L528" s="17">
        <v>43056</v>
      </c>
      <c r="M528">
        <f t="shared" si="48"/>
        <v>11</v>
      </c>
      <c r="N528">
        <f t="shared" si="49"/>
        <v>2017</v>
      </c>
      <c r="O528">
        <f t="shared" si="50"/>
        <v>4</v>
      </c>
      <c r="P528" t="str">
        <f t="shared" si="47"/>
        <v>4Q17</v>
      </c>
    </row>
    <row r="529" spans="1:16" x14ac:dyDescent="0.2">
      <c r="A529" t="str">
        <f t="shared" si="46"/>
        <v>ED.4Q17</v>
      </c>
      <c r="B529" t="s">
        <v>83</v>
      </c>
      <c r="D529" s="4" t="s">
        <v>20</v>
      </c>
      <c r="E529" s="7">
        <v>0.5</v>
      </c>
      <c r="F529" s="7">
        <v>87.69</v>
      </c>
      <c r="G529" s="7">
        <v>27</v>
      </c>
      <c r="H529" s="7">
        <v>310.06879700000002</v>
      </c>
      <c r="I529" s="7" t="s">
        <v>95</v>
      </c>
      <c r="J529" s="16">
        <v>27.189932808929999</v>
      </c>
      <c r="K529" s="16">
        <v>87.077449460353151</v>
      </c>
      <c r="L529" s="17">
        <v>43056</v>
      </c>
      <c r="M529">
        <f t="shared" si="48"/>
        <v>11</v>
      </c>
      <c r="N529">
        <f t="shared" si="49"/>
        <v>2017</v>
      </c>
      <c r="O529">
        <f t="shared" si="50"/>
        <v>4</v>
      </c>
      <c r="P529" t="str">
        <f t="shared" si="47"/>
        <v>4Q17</v>
      </c>
    </row>
    <row r="530" spans="1:16" x14ac:dyDescent="0.2">
      <c r="A530" t="str">
        <f t="shared" si="46"/>
        <v>D.4Q17</v>
      </c>
      <c r="B530" t="s">
        <v>83</v>
      </c>
      <c r="D530" s="4" t="s">
        <v>23</v>
      </c>
      <c r="E530" s="7">
        <v>0.65</v>
      </c>
      <c r="F530" s="7">
        <v>81.39</v>
      </c>
      <c r="G530" s="7">
        <v>52</v>
      </c>
      <c r="H530" s="7">
        <v>643.52976899999999</v>
      </c>
      <c r="I530" s="7" t="s">
        <v>95</v>
      </c>
      <c r="J530" s="16">
        <v>52.376887898909999</v>
      </c>
      <c r="K530" s="16">
        <v>80.804342712543587</v>
      </c>
      <c r="L530" s="17">
        <v>43056</v>
      </c>
      <c r="M530">
        <f t="shared" si="48"/>
        <v>11</v>
      </c>
      <c r="N530">
        <f t="shared" si="49"/>
        <v>2017</v>
      </c>
      <c r="O530">
        <f t="shared" si="50"/>
        <v>4</v>
      </c>
      <c r="P530" t="str">
        <f t="shared" si="47"/>
        <v>4Q17</v>
      </c>
    </row>
    <row r="531" spans="1:16" x14ac:dyDescent="0.2">
      <c r="A531" t="str">
        <f t="shared" si="46"/>
        <v>DUK.4Q17</v>
      </c>
      <c r="B531" t="s">
        <v>83</v>
      </c>
      <c r="D531" s="4" t="s">
        <v>25</v>
      </c>
      <c r="E531" s="7">
        <v>0.6</v>
      </c>
      <c r="F531" s="7">
        <v>89.36</v>
      </c>
      <c r="G531" s="7">
        <v>63</v>
      </c>
      <c r="H531" s="7">
        <v>699.97561399999995</v>
      </c>
      <c r="I531" s="7" t="s">
        <v>95</v>
      </c>
      <c r="J531" s="16">
        <v>62.549820867039998</v>
      </c>
      <c r="K531" s="16">
        <v>90.003135452087335</v>
      </c>
      <c r="L531" s="17">
        <v>43056</v>
      </c>
      <c r="M531">
        <f t="shared" si="48"/>
        <v>11</v>
      </c>
      <c r="N531">
        <f t="shared" si="49"/>
        <v>2017</v>
      </c>
      <c r="O531">
        <f t="shared" si="50"/>
        <v>4</v>
      </c>
      <c r="P531" t="str">
        <f t="shared" si="47"/>
        <v>4Q17</v>
      </c>
    </row>
    <row r="532" spans="1:16" x14ac:dyDescent="0.2">
      <c r="A532" t="str">
        <f t="shared" si="46"/>
        <v>ES.4Q17</v>
      </c>
      <c r="B532" t="s">
        <v>83</v>
      </c>
      <c r="D532" s="4" t="s">
        <v>31</v>
      </c>
      <c r="E532" s="7">
        <v>0.65</v>
      </c>
      <c r="F532" s="7">
        <v>64.52</v>
      </c>
      <c r="G532" s="7">
        <v>20</v>
      </c>
      <c r="H532" s="7">
        <v>316.885808</v>
      </c>
      <c r="I532" s="7" t="s">
        <v>95</v>
      </c>
      <c r="J532" s="16">
        <v>20.445472332159998</v>
      </c>
      <c r="K532" s="16">
        <v>63.114218103450071</v>
      </c>
      <c r="L532" s="17">
        <v>43056</v>
      </c>
      <c r="M532">
        <f t="shared" si="48"/>
        <v>11</v>
      </c>
      <c r="N532">
        <f t="shared" si="49"/>
        <v>2017</v>
      </c>
      <c r="O532">
        <f t="shared" si="50"/>
        <v>4</v>
      </c>
      <c r="P532" t="str">
        <f t="shared" si="47"/>
        <v>4Q17</v>
      </c>
    </row>
    <row r="533" spans="1:16" x14ac:dyDescent="0.2">
      <c r="A533" t="str">
        <f t="shared" si="46"/>
        <v>EXC.4Q17</v>
      </c>
      <c r="B533" t="s">
        <v>83</v>
      </c>
      <c r="D533" s="4" t="s">
        <v>32</v>
      </c>
      <c r="E533" s="7">
        <v>0.7</v>
      </c>
      <c r="F533" s="7">
        <v>41.27</v>
      </c>
      <c r="G533" s="7">
        <v>40</v>
      </c>
      <c r="H533" s="7">
        <v>960.85247300000003</v>
      </c>
      <c r="I533" s="7" t="s">
        <v>95</v>
      </c>
      <c r="J533" s="16">
        <v>39.654381560710007</v>
      </c>
      <c r="K533" s="16">
        <v>41.629699796797006</v>
      </c>
      <c r="L533" s="17">
        <v>43056</v>
      </c>
      <c r="M533">
        <f t="shared" si="48"/>
        <v>11</v>
      </c>
      <c r="N533">
        <f t="shared" si="49"/>
        <v>2017</v>
      </c>
      <c r="O533">
        <f t="shared" si="50"/>
        <v>4</v>
      </c>
      <c r="P533" t="str">
        <f t="shared" si="47"/>
        <v>4Q17</v>
      </c>
    </row>
    <row r="534" spans="1:16" x14ac:dyDescent="0.2">
      <c r="A534" t="str">
        <f t="shared" si="46"/>
        <v>FE.4Q17</v>
      </c>
      <c r="B534" t="s">
        <v>83</v>
      </c>
      <c r="D534" s="4" t="s">
        <v>33</v>
      </c>
      <c r="E534" s="7">
        <v>0.7</v>
      </c>
      <c r="F534" s="7">
        <v>33.14</v>
      </c>
      <c r="G534" s="7">
        <v>15</v>
      </c>
      <c r="H534" s="7">
        <v>444.858003</v>
      </c>
      <c r="I534" s="7" t="s">
        <v>95</v>
      </c>
      <c r="J534" s="16">
        <v>14.742594219419999</v>
      </c>
      <c r="K534" s="16">
        <v>33.71862459221623</v>
      </c>
      <c r="L534" s="17">
        <v>43056</v>
      </c>
      <c r="M534">
        <f t="shared" si="48"/>
        <v>11</v>
      </c>
      <c r="N534">
        <f t="shared" si="49"/>
        <v>2017</v>
      </c>
      <c r="O534">
        <f t="shared" si="50"/>
        <v>4</v>
      </c>
      <c r="P534" t="str">
        <f t="shared" si="47"/>
        <v>4Q17</v>
      </c>
    </row>
    <row r="535" spans="1:16" x14ac:dyDescent="0.2">
      <c r="A535" t="str">
        <f t="shared" si="46"/>
        <v>NEE.4Q17</v>
      </c>
      <c r="B535" t="s">
        <v>83</v>
      </c>
      <c r="D535" s="4" t="s">
        <v>43</v>
      </c>
      <c r="E535" s="7">
        <v>0.65</v>
      </c>
      <c r="F535" s="7">
        <v>155.49</v>
      </c>
      <c r="G535" s="7">
        <v>73</v>
      </c>
      <c r="H535" s="7">
        <v>470.397581</v>
      </c>
      <c r="I535" s="7" t="s">
        <v>95</v>
      </c>
      <c r="J535" s="16">
        <v>73.142119869690006</v>
      </c>
      <c r="K535" s="16">
        <v>155.18787287301123</v>
      </c>
      <c r="L535" s="17">
        <v>43056</v>
      </c>
      <c r="M535">
        <f t="shared" si="48"/>
        <v>11</v>
      </c>
      <c r="N535">
        <f t="shared" si="49"/>
        <v>2017</v>
      </c>
      <c r="O535">
        <f t="shared" si="50"/>
        <v>4</v>
      </c>
      <c r="P535" t="str">
        <f t="shared" si="47"/>
        <v>4Q17</v>
      </c>
    </row>
    <row r="536" spans="1:16" x14ac:dyDescent="0.2">
      <c r="A536" t="str">
        <f t="shared" si="46"/>
        <v>PPL.4Q17</v>
      </c>
      <c r="B536" t="s">
        <v>83</v>
      </c>
      <c r="D536" s="4" t="s">
        <v>54</v>
      </c>
      <c r="E536" s="7">
        <v>0.75</v>
      </c>
      <c r="F536" s="7">
        <v>37.21</v>
      </c>
      <c r="G536" s="7">
        <v>26</v>
      </c>
      <c r="H536" s="7">
        <v>688.46431600000005</v>
      </c>
      <c r="I536" s="7" t="s">
        <v>95</v>
      </c>
      <c r="J536" s="16">
        <v>25.617757198360003</v>
      </c>
      <c r="K536" s="16">
        <v>37.765210768018946</v>
      </c>
      <c r="L536" s="17">
        <v>43056</v>
      </c>
      <c r="M536">
        <f t="shared" si="48"/>
        <v>11</v>
      </c>
      <c r="N536">
        <f t="shared" si="49"/>
        <v>2017</v>
      </c>
      <c r="O536">
        <f t="shared" si="50"/>
        <v>4</v>
      </c>
      <c r="P536" t="str">
        <f t="shared" si="47"/>
        <v>4Q17</v>
      </c>
    </row>
    <row r="537" spans="1:16" x14ac:dyDescent="0.2">
      <c r="A537" t="str">
        <f t="shared" si="46"/>
        <v>PEG.4Q17</v>
      </c>
      <c r="B537" t="s">
        <v>83</v>
      </c>
      <c r="D537" s="4" t="s">
        <v>55</v>
      </c>
      <c r="E537" s="7">
        <v>0.7</v>
      </c>
      <c r="F537" s="7">
        <v>49.95</v>
      </c>
      <c r="G537" s="7">
        <v>25</v>
      </c>
      <c r="H537" s="7">
        <v>506.038791</v>
      </c>
      <c r="I537" s="7" t="s">
        <v>95</v>
      </c>
      <c r="J537" s="16">
        <v>25.276637610450003</v>
      </c>
      <c r="K537" s="16">
        <v>49.403327263897445</v>
      </c>
      <c r="L537" s="17">
        <v>43056</v>
      </c>
      <c r="M537">
        <f t="shared" si="48"/>
        <v>11</v>
      </c>
      <c r="N537">
        <f t="shared" si="49"/>
        <v>2017</v>
      </c>
      <c r="O537">
        <f t="shared" si="50"/>
        <v>4</v>
      </c>
      <c r="P537" t="str">
        <f t="shared" si="47"/>
        <v>4Q17</v>
      </c>
    </row>
    <row r="538" spans="1:16" x14ac:dyDescent="0.2">
      <c r="A538" t="str">
        <f t="shared" si="46"/>
        <v>SCG.4Q17</v>
      </c>
      <c r="B538" t="s">
        <v>83</v>
      </c>
      <c r="D538" s="4" t="s">
        <v>57</v>
      </c>
      <c r="E538" s="7">
        <v>0.65</v>
      </c>
      <c r="F538" s="7">
        <v>44.53</v>
      </c>
      <c r="G538" s="7">
        <v>6.4</v>
      </c>
      <c r="H538" s="7">
        <v>142.616254</v>
      </c>
      <c r="I538" s="7" t="s">
        <v>95</v>
      </c>
      <c r="J538" s="16">
        <v>6.3507017906199996</v>
      </c>
      <c r="K538" s="16">
        <v>44.875670342596436</v>
      </c>
      <c r="L538" s="17">
        <v>43056</v>
      </c>
      <c r="M538">
        <f t="shared" si="48"/>
        <v>11</v>
      </c>
      <c r="N538">
        <f t="shared" si="49"/>
        <v>2017</v>
      </c>
      <c r="O538">
        <f t="shared" si="50"/>
        <v>4</v>
      </c>
      <c r="P538" t="str">
        <f t="shared" si="47"/>
        <v>4Q17</v>
      </c>
    </row>
    <row r="539" spans="1:16" x14ac:dyDescent="0.2">
      <c r="A539" t="str">
        <f t="shared" si="46"/>
        <v>SO.4Q17</v>
      </c>
      <c r="B539" t="s">
        <v>83</v>
      </c>
      <c r="D539" s="4" t="s">
        <v>61</v>
      </c>
      <c r="E539" s="7">
        <v>0.55000000000000004</v>
      </c>
      <c r="F539" s="7">
        <v>51.72</v>
      </c>
      <c r="G539" s="7">
        <v>52</v>
      </c>
      <c r="H539" s="7">
        <v>1003.627691</v>
      </c>
      <c r="I539" s="7" t="s">
        <v>95</v>
      </c>
      <c r="J539" s="16">
        <v>51.907624178520003</v>
      </c>
      <c r="K539" s="16">
        <v>51.812041921828559</v>
      </c>
      <c r="L539" s="17">
        <v>43056</v>
      </c>
      <c r="M539">
        <f t="shared" si="48"/>
        <v>11</v>
      </c>
      <c r="N539">
        <f t="shared" si="49"/>
        <v>2017</v>
      </c>
      <c r="O539">
        <f t="shared" si="50"/>
        <v>4</v>
      </c>
      <c r="P539" t="str">
        <f t="shared" si="47"/>
        <v>4Q17</v>
      </c>
    </row>
    <row r="540" spans="1:16" x14ac:dyDescent="0.2">
      <c r="A540" t="str">
        <f t="shared" si="46"/>
        <v>ALE.4Q17</v>
      </c>
      <c r="B540" t="s">
        <v>80</v>
      </c>
      <c r="D540" s="4" t="s">
        <v>2</v>
      </c>
      <c r="E540" s="7">
        <v>0.8</v>
      </c>
      <c r="F540" s="7">
        <v>78.650000000000006</v>
      </c>
      <c r="G540" s="7">
        <v>4</v>
      </c>
      <c r="H540" s="7">
        <v>51.039658000000003</v>
      </c>
      <c r="I540" s="7" t="s">
        <v>96</v>
      </c>
      <c r="J540" s="16">
        <v>4.014269101700001</v>
      </c>
      <c r="K540" s="16">
        <v>78.370431087136211</v>
      </c>
      <c r="L540" s="17">
        <v>43084</v>
      </c>
      <c r="M540">
        <f t="shared" si="48"/>
        <v>12</v>
      </c>
      <c r="N540">
        <f t="shared" si="49"/>
        <v>2017</v>
      </c>
      <c r="O540">
        <f t="shared" si="50"/>
        <v>4</v>
      </c>
      <c r="P540" t="str">
        <f t="shared" si="47"/>
        <v>4Q17</v>
      </c>
    </row>
    <row r="541" spans="1:16" x14ac:dyDescent="0.2">
      <c r="A541" t="str">
        <f t="shared" si="46"/>
        <v>LNT.4Q17</v>
      </c>
      <c r="B541" t="s">
        <v>80</v>
      </c>
      <c r="D541" s="4" t="s">
        <v>3</v>
      </c>
      <c r="E541" s="7">
        <v>0.7</v>
      </c>
      <c r="F541" s="7">
        <v>44.34</v>
      </c>
      <c r="G541" s="7">
        <v>10.3</v>
      </c>
      <c r="H541" s="7">
        <v>231.20436000000001</v>
      </c>
      <c r="I541" s="7" t="s">
        <v>95</v>
      </c>
      <c r="J541" s="16">
        <v>10.251601322400001</v>
      </c>
      <c r="K541" s="16">
        <v>44.549332893203221</v>
      </c>
      <c r="L541" s="17">
        <v>43084</v>
      </c>
      <c r="M541">
        <f t="shared" si="48"/>
        <v>12</v>
      </c>
      <c r="N541">
        <f t="shared" si="49"/>
        <v>2017</v>
      </c>
      <c r="O541">
        <f t="shared" si="50"/>
        <v>4</v>
      </c>
      <c r="P541" t="str">
        <f t="shared" si="47"/>
        <v>4Q17</v>
      </c>
    </row>
    <row r="542" spans="1:16" x14ac:dyDescent="0.2">
      <c r="A542" t="str">
        <f t="shared" si="46"/>
        <v>AEE.4Q17</v>
      </c>
      <c r="B542" t="s">
        <v>80</v>
      </c>
      <c r="D542" s="4" t="s">
        <v>4</v>
      </c>
      <c r="E542" s="7">
        <v>0.7</v>
      </c>
      <c r="F542" s="7">
        <v>62.48</v>
      </c>
      <c r="G542" s="7">
        <v>15</v>
      </c>
      <c r="H542" s="7">
        <v>242.63479799999999</v>
      </c>
      <c r="I542" s="7" t="s">
        <v>95</v>
      </c>
      <c r="J542" s="16">
        <v>15.159822179039999</v>
      </c>
      <c r="K542" s="16">
        <v>61.821305615033836</v>
      </c>
      <c r="L542" s="17">
        <v>43084</v>
      </c>
      <c r="M542">
        <f t="shared" si="48"/>
        <v>12</v>
      </c>
      <c r="N542">
        <f t="shared" si="49"/>
        <v>2017</v>
      </c>
      <c r="O542">
        <f t="shared" si="50"/>
        <v>4</v>
      </c>
      <c r="P542" t="str">
        <f t="shared" si="47"/>
        <v>4Q17</v>
      </c>
    </row>
    <row r="543" spans="1:16" x14ac:dyDescent="0.2">
      <c r="A543" t="str">
        <f t="shared" si="46"/>
        <v>AEP.4Q17</v>
      </c>
      <c r="B543" t="s">
        <v>80</v>
      </c>
      <c r="D543" s="4" t="s">
        <v>5</v>
      </c>
      <c r="E543" s="7">
        <v>0.65</v>
      </c>
      <c r="F543" s="7">
        <v>76.27</v>
      </c>
      <c r="G543" s="7">
        <v>38</v>
      </c>
      <c r="H543" s="7">
        <v>491.88388700000002</v>
      </c>
      <c r="I543" s="7" t="s">
        <v>95</v>
      </c>
      <c r="J543" s="16">
        <v>37.515984061490002</v>
      </c>
      <c r="K543" s="16">
        <v>77.25400445979642</v>
      </c>
      <c r="L543" s="17">
        <v>43084</v>
      </c>
      <c r="M543">
        <f t="shared" si="48"/>
        <v>12</v>
      </c>
      <c r="N543">
        <f t="shared" si="49"/>
        <v>2017</v>
      </c>
      <c r="O543">
        <f t="shared" si="50"/>
        <v>4</v>
      </c>
      <c r="P543" t="str">
        <f t="shared" si="47"/>
        <v>4Q17</v>
      </c>
    </row>
    <row r="544" spans="1:16" x14ac:dyDescent="0.2">
      <c r="A544" t="str">
        <f t="shared" si="46"/>
        <v>CNP.4Q17</v>
      </c>
      <c r="B544" t="s">
        <v>80</v>
      </c>
      <c r="D544" s="4" t="s">
        <v>16</v>
      </c>
      <c r="E544" s="7">
        <v>0.9</v>
      </c>
      <c r="F544" s="7">
        <v>28.91</v>
      </c>
      <c r="G544" s="7">
        <v>12</v>
      </c>
      <c r="H544" s="7">
        <v>431.03350899999998</v>
      </c>
      <c r="I544" s="7" t="s">
        <v>95</v>
      </c>
      <c r="J544" s="16">
        <v>12.461178745190001</v>
      </c>
      <c r="K544" s="16">
        <v>27.840062894042887</v>
      </c>
      <c r="L544" s="17">
        <v>43084</v>
      </c>
      <c r="M544">
        <f t="shared" si="48"/>
        <v>12</v>
      </c>
      <c r="N544">
        <f t="shared" si="49"/>
        <v>2017</v>
      </c>
      <c r="O544">
        <f t="shared" si="50"/>
        <v>4</v>
      </c>
      <c r="P544" t="str">
        <f t="shared" si="47"/>
        <v>4Q17</v>
      </c>
    </row>
    <row r="545" spans="1:16" x14ac:dyDescent="0.2">
      <c r="A545" t="str">
        <f t="shared" si="46"/>
        <v>CMS.4Q17</v>
      </c>
      <c r="B545" t="s">
        <v>80</v>
      </c>
      <c r="D545" s="4" t="s">
        <v>18</v>
      </c>
      <c r="E545" s="7">
        <v>0.65</v>
      </c>
      <c r="F545" s="7">
        <v>49.31</v>
      </c>
      <c r="G545" s="7">
        <v>14</v>
      </c>
      <c r="H545" s="7">
        <v>282.08358500000003</v>
      </c>
      <c r="I545" s="7" t="s">
        <v>95</v>
      </c>
      <c r="J545" s="16">
        <v>13.909541576350001</v>
      </c>
      <c r="K545" s="16">
        <v>49.630679502318429</v>
      </c>
      <c r="L545" s="17">
        <v>43084</v>
      </c>
      <c r="M545">
        <f t="shared" si="48"/>
        <v>12</v>
      </c>
      <c r="N545">
        <f t="shared" si="49"/>
        <v>2017</v>
      </c>
      <c r="O545">
        <f t="shared" si="50"/>
        <v>4</v>
      </c>
      <c r="P545" t="str">
        <f t="shared" si="47"/>
        <v>4Q17</v>
      </c>
    </row>
    <row r="546" spans="1:16" x14ac:dyDescent="0.2">
      <c r="A546" t="str">
        <f t="shared" si="46"/>
        <v>DTE.4Q17</v>
      </c>
      <c r="B546" t="s">
        <v>80</v>
      </c>
      <c r="D546" s="4" t="s">
        <v>24</v>
      </c>
      <c r="E546" s="7">
        <v>0.65</v>
      </c>
      <c r="F546" s="7">
        <v>114.35</v>
      </c>
      <c r="G546" s="7">
        <v>21</v>
      </c>
      <c r="H546" s="7">
        <v>179.390286</v>
      </c>
      <c r="I546" s="7" t="s">
        <v>95</v>
      </c>
      <c r="J546" s="16">
        <v>20.513279204099998</v>
      </c>
      <c r="K546" s="16">
        <v>117.06319482650247</v>
      </c>
      <c r="L546" s="17">
        <v>43084</v>
      </c>
      <c r="M546">
        <f t="shared" si="48"/>
        <v>12</v>
      </c>
      <c r="N546">
        <f t="shared" si="49"/>
        <v>2017</v>
      </c>
      <c r="O546">
        <f t="shared" si="50"/>
        <v>4</v>
      </c>
      <c r="P546" t="str">
        <f t="shared" si="47"/>
        <v>4Q17</v>
      </c>
    </row>
    <row r="547" spans="1:16" x14ac:dyDescent="0.2">
      <c r="A547" t="str">
        <f t="shared" si="46"/>
        <v>ETR.4Q17</v>
      </c>
      <c r="B547" t="s">
        <v>80</v>
      </c>
      <c r="D547" s="4" t="s">
        <v>29</v>
      </c>
      <c r="E547" s="7">
        <v>0.65</v>
      </c>
      <c r="F547" s="7">
        <v>83.13</v>
      </c>
      <c r="G547" s="7">
        <v>15</v>
      </c>
      <c r="H547" s="7">
        <v>180.251407</v>
      </c>
      <c r="I547" s="7" t="s">
        <v>95</v>
      </c>
      <c r="J547" s="16">
        <v>14.98429946391</v>
      </c>
      <c r="K547" s="16">
        <v>83.217103542498279</v>
      </c>
      <c r="L547" s="17">
        <v>43084</v>
      </c>
      <c r="M547">
        <f t="shared" si="48"/>
        <v>12</v>
      </c>
      <c r="N547">
        <f t="shared" si="49"/>
        <v>2017</v>
      </c>
      <c r="O547">
        <f t="shared" si="50"/>
        <v>4</v>
      </c>
      <c r="P547" t="str">
        <f t="shared" si="47"/>
        <v>4Q17</v>
      </c>
    </row>
    <row r="548" spans="1:16" x14ac:dyDescent="0.2">
      <c r="A548" t="str">
        <f t="shared" si="46"/>
        <v>FTS.4Q17</v>
      </c>
      <c r="B548" t="s">
        <v>80</v>
      </c>
      <c r="D548" s="4" t="s">
        <v>34</v>
      </c>
      <c r="E548" s="7">
        <v>0.7</v>
      </c>
      <c r="F548" s="7">
        <v>46.91</v>
      </c>
      <c r="G548" s="7">
        <v>20</v>
      </c>
      <c r="H548" s="7">
        <v>419.44900000000001</v>
      </c>
      <c r="I548" s="7" t="s">
        <v>95</v>
      </c>
      <c r="J548" s="16">
        <v>19.676352589999997</v>
      </c>
      <c r="K548" s="16">
        <v>47.681601338899362</v>
      </c>
      <c r="L548" s="17">
        <v>43084</v>
      </c>
      <c r="M548">
        <f t="shared" si="48"/>
        <v>12</v>
      </c>
      <c r="N548">
        <f t="shared" si="49"/>
        <v>2017</v>
      </c>
      <c r="O548">
        <f t="shared" si="50"/>
        <v>4</v>
      </c>
      <c r="P548" t="str">
        <f t="shared" si="47"/>
        <v>4Q17</v>
      </c>
    </row>
    <row r="549" spans="1:16" x14ac:dyDescent="0.2">
      <c r="A549" t="str">
        <f t="shared" si="46"/>
        <v>MGEE.4Q17</v>
      </c>
      <c r="B549" t="s">
        <v>80</v>
      </c>
      <c r="D549" s="4" t="s">
        <v>39</v>
      </c>
      <c r="E549" s="7">
        <v>0.75</v>
      </c>
      <c r="F549" s="7">
        <v>64.2</v>
      </c>
      <c r="G549" s="7">
        <v>2.2000000000000002</v>
      </c>
      <c r="H549" s="7">
        <v>34.668370000000003</v>
      </c>
      <c r="I549" s="7" t="s">
        <v>96</v>
      </c>
      <c r="J549" s="16">
        <v>2.2257093540000001</v>
      </c>
      <c r="K549" s="16">
        <v>63.458420456456416</v>
      </c>
      <c r="L549" s="17">
        <v>43084</v>
      </c>
      <c r="M549">
        <f t="shared" si="48"/>
        <v>12</v>
      </c>
      <c r="N549">
        <f t="shared" si="49"/>
        <v>2017</v>
      </c>
      <c r="O549">
        <f t="shared" si="50"/>
        <v>4</v>
      </c>
      <c r="P549" t="str">
        <f t="shared" si="47"/>
        <v>4Q17</v>
      </c>
    </row>
    <row r="550" spans="1:16" x14ac:dyDescent="0.2">
      <c r="A550" t="str">
        <f t="shared" si="46"/>
        <v>OGE.4Q17</v>
      </c>
      <c r="B550" t="s">
        <v>80</v>
      </c>
      <c r="D550" s="4" t="s">
        <v>47</v>
      </c>
      <c r="E550" s="7">
        <v>0.95</v>
      </c>
      <c r="F550" s="7">
        <v>34.270000000000003</v>
      </c>
      <c r="G550" s="7">
        <v>6.8</v>
      </c>
      <c r="H550" s="7">
        <v>199.705254</v>
      </c>
      <c r="I550" s="7" t="s">
        <v>95</v>
      </c>
      <c r="J550" s="16">
        <v>6.8438990545800005</v>
      </c>
      <c r="K550" s="16">
        <v>34.050180772910466</v>
      </c>
      <c r="L550" s="17">
        <v>43084</v>
      </c>
      <c r="M550">
        <f t="shared" si="48"/>
        <v>12</v>
      </c>
      <c r="N550">
        <f t="shared" si="49"/>
        <v>2017</v>
      </c>
      <c r="O550">
        <f t="shared" si="50"/>
        <v>4</v>
      </c>
      <c r="P550" t="str">
        <f t="shared" si="47"/>
        <v>4Q17</v>
      </c>
    </row>
    <row r="551" spans="1:16" x14ac:dyDescent="0.2">
      <c r="A551" t="str">
        <f t="shared" si="46"/>
        <v>OTTR.4Q17</v>
      </c>
      <c r="B551" t="s">
        <v>80</v>
      </c>
      <c r="D551" s="4" t="s">
        <v>49</v>
      </c>
      <c r="E551" s="7">
        <v>0.9</v>
      </c>
      <c r="F551" s="7">
        <v>46.75</v>
      </c>
      <c r="G551" s="7">
        <v>1.8</v>
      </c>
      <c r="H551" s="7">
        <v>39.557490999999999</v>
      </c>
      <c r="I551" s="7" t="s">
        <v>96</v>
      </c>
      <c r="J551" s="16">
        <v>1.8493127042499999</v>
      </c>
      <c r="K551" s="16">
        <v>45.503391506807141</v>
      </c>
      <c r="L551" s="17">
        <v>43084</v>
      </c>
      <c r="M551">
        <f t="shared" si="48"/>
        <v>12</v>
      </c>
      <c r="N551">
        <f t="shared" si="49"/>
        <v>2017</v>
      </c>
      <c r="O551">
        <f t="shared" si="50"/>
        <v>4</v>
      </c>
      <c r="P551" t="str">
        <f t="shared" si="47"/>
        <v>4Q17</v>
      </c>
    </row>
    <row r="552" spans="1:16" x14ac:dyDescent="0.2">
      <c r="A552" t="str">
        <f t="shared" si="46"/>
        <v>VVC.4Q17</v>
      </c>
      <c r="B552" t="s">
        <v>80</v>
      </c>
      <c r="D552" s="4" t="s">
        <v>68</v>
      </c>
      <c r="E552" s="7">
        <v>0.75</v>
      </c>
      <c r="F552" s="7">
        <v>68.28</v>
      </c>
      <c r="G552" s="7">
        <v>5.7</v>
      </c>
      <c r="H552" s="7">
        <v>83.002391000000003</v>
      </c>
      <c r="I552" s="7" t="s">
        <v>95</v>
      </c>
      <c r="J552" s="16">
        <v>5.6674032574800002</v>
      </c>
      <c r="K552" s="16">
        <v>68.672720524400319</v>
      </c>
      <c r="L552" s="17">
        <v>43084</v>
      </c>
      <c r="M552">
        <f t="shared" si="48"/>
        <v>12</v>
      </c>
      <c r="N552">
        <f t="shared" si="49"/>
        <v>2017</v>
      </c>
      <c r="O552">
        <f t="shared" si="50"/>
        <v>4</v>
      </c>
      <c r="P552" t="str">
        <f t="shared" si="47"/>
        <v>4Q17</v>
      </c>
    </row>
    <row r="553" spans="1:16" x14ac:dyDescent="0.2">
      <c r="A553" t="str">
        <f t="shared" si="46"/>
        <v>WEC.4Q17</v>
      </c>
      <c r="B553" t="s">
        <v>80</v>
      </c>
      <c r="D553" s="4" t="s">
        <v>69</v>
      </c>
      <c r="E553" s="7">
        <v>0.6</v>
      </c>
      <c r="F553" s="7">
        <v>68.239999999999995</v>
      </c>
      <c r="G553" s="7">
        <v>22</v>
      </c>
      <c r="H553" s="7">
        <v>315.57556199999999</v>
      </c>
      <c r="I553" s="7" t="s">
        <v>95</v>
      </c>
      <c r="J553" s="16">
        <v>21.534876350879998</v>
      </c>
      <c r="K553" s="16">
        <v>69.713889949437842</v>
      </c>
      <c r="L553" s="17">
        <v>43084</v>
      </c>
      <c r="M553">
        <f t="shared" si="48"/>
        <v>12</v>
      </c>
      <c r="N553">
        <f t="shared" si="49"/>
        <v>2017</v>
      </c>
      <c r="O553">
        <f t="shared" si="50"/>
        <v>4</v>
      </c>
      <c r="P553" t="str">
        <f t="shared" si="47"/>
        <v>4Q17</v>
      </c>
    </row>
    <row r="554" spans="1:16" x14ac:dyDescent="0.2">
      <c r="A554" t="str">
        <f t="shared" si="46"/>
        <v>AVA.1Q18</v>
      </c>
      <c r="B554" t="s">
        <v>84</v>
      </c>
      <c r="D554" s="4" t="s">
        <v>13</v>
      </c>
      <c r="E554" s="7">
        <v>0.75</v>
      </c>
      <c r="F554" s="7">
        <v>51.5</v>
      </c>
      <c r="G554" s="7">
        <v>3.3</v>
      </c>
      <c r="H554" s="7">
        <v>64.415156999999994</v>
      </c>
      <c r="I554" s="7" t="s">
        <v>96</v>
      </c>
      <c r="J554" s="16">
        <v>3.3173805854999996</v>
      </c>
      <c r="K554" s="16">
        <v>51.230178636372806</v>
      </c>
      <c r="L554" s="17">
        <v>43126</v>
      </c>
      <c r="M554">
        <f>MONTH(L554)</f>
        <v>1</v>
      </c>
      <c r="N554">
        <f>YEAR(L554)</f>
        <v>2018</v>
      </c>
      <c r="O554">
        <f>CHOOSE(M554,1,1,1,2,2,2,3,3,3,4,4,4)</f>
        <v>1</v>
      </c>
      <c r="P554" t="str">
        <f t="shared" si="47"/>
        <v>1Q18</v>
      </c>
    </row>
    <row r="555" spans="1:16" x14ac:dyDescent="0.2">
      <c r="A555" t="str">
        <f t="shared" si="46"/>
        <v>BKH.1Q18</v>
      </c>
      <c r="B555" t="s">
        <v>84</v>
      </c>
      <c r="D555" s="4" t="s">
        <v>14</v>
      </c>
      <c r="E555" s="7">
        <v>0.9</v>
      </c>
      <c r="F555" s="7">
        <v>53.62</v>
      </c>
      <c r="G555" s="7">
        <v>2.9</v>
      </c>
      <c r="H555" s="7">
        <v>53.484560000000002</v>
      </c>
      <c r="I555" s="7" t="s">
        <v>96</v>
      </c>
      <c r="J555" s="16">
        <v>2.8678421072</v>
      </c>
      <c r="K555" s="16">
        <v>54.221255629662089</v>
      </c>
      <c r="L555" s="17">
        <v>43126</v>
      </c>
      <c r="M555">
        <f t="shared" ref="M555:M618" si="51">MONTH(L555)</f>
        <v>1</v>
      </c>
      <c r="N555">
        <f t="shared" ref="N555:N618" si="52">YEAR(L555)</f>
        <v>2018</v>
      </c>
      <c r="O555">
        <f t="shared" ref="O555:O618" si="53">CHOOSE(M555,1,1,1,2,2,2,3,3,3,4,4,4)</f>
        <v>1</v>
      </c>
      <c r="P555" t="str">
        <f t="shared" si="47"/>
        <v>1Q18</v>
      </c>
    </row>
    <row r="556" spans="1:16" x14ac:dyDescent="0.2">
      <c r="A556" t="str">
        <f t="shared" si="46"/>
        <v>EIX.1Q18</v>
      </c>
      <c r="B556" t="s">
        <v>84</v>
      </c>
      <c r="D556" s="4" t="s">
        <v>26</v>
      </c>
      <c r="E556" s="7">
        <v>0.65</v>
      </c>
      <c r="F556" s="7">
        <v>61.33</v>
      </c>
      <c r="G556" s="7">
        <v>20</v>
      </c>
      <c r="H556" s="7">
        <v>325.81120600000003</v>
      </c>
      <c r="I556" s="7" t="s">
        <v>95</v>
      </c>
      <c r="J556" s="16">
        <v>19.982001263979999</v>
      </c>
      <c r="K556" s="16">
        <v>61.385242839069193</v>
      </c>
      <c r="L556" s="17">
        <v>43126</v>
      </c>
      <c r="M556">
        <f t="shared" si="51"/>
        <v>1</v>
      </c>
      <c r="N556">
        <f t="shared" si="52"/>
        <v>2018</v>
      </c>
      <c r="O556">
        <f t="shared" si="53"/>
        <v>1</v>
      </c>
      <c r="P556" t="str">
        <f t="shared" si="47"/>
        <v>1Q18</v>
      </c>
    </row>
    <row r="557" spans="1:16" x14ac:dyDescent="0.2">
      <c r="A557" t="str">
        <f t="shared" si="46"/>
        <v>EE.1Q18</v>
      </c>
      <c r="B557" t="s">
        <v>84</v>
      </c>
      <c r="D557" s="4" t="s">
        <v>27</v>
      </c>
      <c r="E557" s="7">
        <v>0.8</v>
      </c>
      <c r="F557" s="7">
        <v>51</v>
      </c>
      <c r="G557" s="7">
        <v>2.1</v>
      </c>
      <c r="H557" s="7">
        <v>40.591794</v>
      </c>
      <c r="I557" s="7" t="s">
        <v>96</v>
      </c>
      <c r="J557" s="16">
        <v>2.0701814939999998</v>
      </c>
      <c r="K557" s="16">
        <v>51.734594435515717</v>
      </c>
      <c r="L557" s="17">
        <v>43126</v>
      </c>
      <c r="M557">
        <f t="shared" si="51"/>
        <v>1</v>
      </c>
      <c r="N557">
        <f t="shared" si="52"/>
        <v>2018</v>
      </c>
      <c r="O557">
        <f t="shared" si="53"/>
        <v>1</v>
      </c>
      <c r="P557" t="str">
        <f t="shared" si="47"/>
        <v>1Q18</v>
      </c>
    </row>
    <row r="558" spans="1:16" x14ac:dyDescent="0.2">
      <c r="A558" t="str">
        <f t="shared" si="46"/>
        <v>HE.1Q18</v>
      </c>
      <c r="B558" t="s">
        <v>84</v>
      </c>
      <c r="D558" s="4" t="s">
        <v>37</v>
      </c>
      <c r="E558" s="7">
        <v>0.7</v>
      </c>
      <c r="F558" s="7">
        <v>34.21</v>
      </c>
      <c r="G558" s="7">
        <v>3.7</v>
      </c>
      <c r="H558" s="7">
        <v>108.785978</v>
      </c>
      <c r="I558" s="7" t="s">
        <v>96</v>
      </c>
      <c r="J558" s="16">
        <v>3.7215683073800001</v>
      </c>
      <c r="K558" s="16">
        <v>34.011736328738991</v>
      </c>
      <c r="L558" s="17">
        <v>43126</v>
      </c>
      <c r="M558">
        <f t="shared" si="51"/>
        <v>1</v>
      </c>
      <c r="N558">
        <f t="shared" si="52"/>
        <v>2018</v>
      </c>
      <c r="O558">
        <f t="shared" si="53"/>
        <v>1</v>
      </c>
      <c r="P558" t="str">
        <f t="shared" si="47"/>
        <v>1Q18</v>
      </c>
    </row>
    <row r="559" spans="1:16" x14ac:dyDescent="0.2">
      <c r="A559" t="str">
        <f t="shared" si="46"/>
        <v>IDA.1Q18</v>
      </c>
      <c r="B559" t="s">
        <v>84</v>
      </c>
      <c r="D559" s="4" t="s">
        <v>38</v>
      </c>
      <c r="E559" s="7">
        <v>0.7</v>
      </c>
      <c r="F559" s="7">
        <v>83.25</v>
      </c>
      <c r="G559" s="7">
        <v>4.2</v>
      </c>
      <c r="H559" s="7">
        <v>50.393037999999997</v>
      </c>
      <c r="I559" s="7" t="s">
        <v>96</v>
      </c>
      <c r="J559" s="16">
        <v>4.1952204135000004</v>
      </c>
      <c r="K559" s="16">
        <v>83.344846167043968</v>
      </c>
      <c r="L559" s="17">
        <v>43126</v>
      </c>
      <c r="M559">
        <f t="shared" si="51"/>
        <v>1</v>
      </c>
      <c r="N559">
        <f t="shared" si="52"/>
        <v>2018</v>
      </c>
      <c r="O559">
        <f t="shared" si="53"/>
        <v>1</v>
      </c>
      <c r="P559" t="str">
        <f t="shared" si="47"/>
        <v>1Q18</v>
      </c>
    </row>
    <row r="560" spans="1:16" x14ac:dyDescent="0.2">
      <c r="A560" t="str">
        <f t="shared" si="46"/>
        <v>NWE.1Q18</v>
      </c>
      <c r="B560" t="s">
        <v>84</v>
      </c>
      <c r="D560" s="4" t="s">
        <v>46</v>
      </c>
      <c r="E560" s="7">
        <v>0.7</v>
      </c>
      <c r="F560" s="7">
        <v>53.91</v>
      </c>
      <c r="G560" s="7">
        <v>2.6</v>
      </c>
      <c r="H560" s="7">
        <v>48.594515999999999</v>
      </c>
      <c r="I560" s="7" t="s">
        <v>96</v>
      </c>
      <c r="J560" s="16">
        <v>2.6197303575599999</v>
      </c>
      <c r="K560" s="16">
        <v>53.503979749484493</v>
      </c>
      <c r="L560" s="17">
        <v>43126</v>
      </c>
      <c r="M560">
        <f t="shared" si="51"/>
        <v>1</v>
      </c>
      <c r="N560">
        <f t="shared" si="52"/>
        <v>2018</v>
      </c>
      <c r="O560">
        <f t="shared" si="53"/>
        <v>1</v>
      </c>
      <c r="P560" t="str">
        <f t="shared" si="47"/>
        <v>1Q18</v>
      </c>
    </row>
    <row r="561" spans="1:16" x14ac:dyDescent="0.2">
      <c r="A561" t="str">
        <f t="shared" si="46"/>
        <v>PCG.1Q18</v>
      </c>
      <c r="B561" t="s">
        <v>84</v>
      </c>
      <c r="D561" s="4" t="s">
        <v>50</v>
      </c>
      <c r="E561" s="7">
        <v>0.65</v>
      </c>
      <c r="F561" s="7">
        <v>44.02</v>
      </c>
      <c r="G561" s="7">
        <v>23</v>
      </c>
      <c r="H561" s="7">
        <v>514.42280600000004</v>
      </c>
      <c r="I561" s="7" t="s">
        <v>95</v>
      </c>
      <c r="J561" s="16">
        <v>22.644891920120003</v>
      </c>
      <c r="K561" s="16">
        <v>44.710303920701371</v>
      </c>
      <c r="L561" s="17">
        <v>43126</v>
      </c>
      <c r="M561">
        <f t="shared" si="51"/>
        <v>1</v>
      </c>
      <c r="N561">
        <f t="shared" si="52"/>
        <v>2018</v>
      </c>
      <c r="O561">
        <f t="shared" si="53"/>
        <v>1</v>
      </c>
      <c r="P561" t="str">
        <f t="shared" si="47"/>
        <v>1Q18</v>
      </c>
    </row>
    <row r="562" spans="1:16" x14ac:dyDescent="0.2">
      <c r="A562" t="str">
        <f t="shared" si="46"/>
        <v>PNW.1Q18</v>
      </c>
      <c r="B562" t="s">
        <v>84</v>
      </c>
      <c r="D562" s="4" t="s">
        <v>51</v>
      </c>
      <c r="E562" s="7">
        <v>0.7</v>
      </c>
      <c r="F562" s="7">
        <v>78.86</v>
      </c>
      <c r="G562" s="7">
        <v>8.8000000000000007</v>
      </c>
      <c r="H562" s="7">
        <v>111.729775</v>
      </c>
      <c r="I562" s="7" t="s">
        <v>95</v>
      </c>
      <c r="J562" s="16">
        <v>8.8110100564999989</v>
      </c>
      <c r="K562" s="16">
        <v>78.761458169946209</v>
      </c>
      <c r="L562" s="17">
        <v>43126</v>
      </c>
      <c r="M562">
        <f t="shared" si="51"/>
        <v>1</v>
      </c>
      <c r="N562">
        <f t="shared" si="52"/>
        <v>2018</v>
      </c>
      <c r="O562">
        <f t="shared" si="53"/>
        <v>1</v>
      </c>
      <c r="P562" t="str">
        <f t="shared" si="47"/>
        <v>1Q18</v>
      </c>
    </row>
    <row r="563" spans="1:16" x14ac:dyDescent="0.2">
      <c r="A563" t="str">
        <f t="shared" si="46"/>
        <v>PNM.1Q18</v>
      </c>
      <c r="B563" t="s">
        <v>84</v>
      </c>
      <c r="D563" s="4" t="s">
        <v>52</v>
      </c>
      <c r="E563" s="7">
        <v>0.75</v>
      </c>
      <c r="F563" s="7">
        <v>35.549999999999997</v>
      </c>
      <c r="G563" s="7">
        <v>2.8</v>
      </c>
      <c r="H563" s="7">
        <v>79.653623999999994</v>
      </c>
      <c r="I563" s="7" t="s">
        <v>96</v>
      </c>
      <c r="J563" s="16">
        <v>2.8316863331999995</v>
      </c>
      <c r="K563" s="16">
        <v>35.152198473731715</v>
      </c>
      <c r="L563" s="17">
        <v>43126</v>
      </c>
      <c r="M563">
        <f t="shared" si="51"/>
        <v>1</v>
      </c>
      <c r="N563">
        <f t="shared" si="52"/>
        <v>2018</v>
      </c>
      <c r="O563">
        <f t="shared" si="53"/>
        <v>1</v>
      </c>
      <c r="P563" t="str">
        <f t="shared" si="47"/>
        <v>1Q18</v>
      </c>
    </row>
    <row r="564" spans="1:16" x14ac:dyDescent="0.2">
      <c r="A564" t="str">
        <f t="shared" si="46"/>
        <v>POR.1Q18</v>
      </c>
      <c r="B564" t="s">
        <v>84</v>
      </c>
      <c r="D564" s="4" t="s">
        <v>53</v>
      </c>
      <c r="E564" s="7">
        <v>0.7</v>
      </c>
      <c r="F564" s="7">
        <v>42.35</v>
      </c>
      <c r="G564" s="7">
        <v>3.8</v>
      </c>
      <c r="H564" s="7">
        <v>89.092325000000002</v>
      </c>
      <c r="I564" s="7" t="s">
        <v>96</v>
      </c>
      <c r="J564" s="16">
        <v>3.7730599637500002</v>
      </c>
      <c r="K564" s="16">
        <v>42.652383356254312</v>
      </c>
      <c r="L564" s="17">
        <v>43126</v>
      </c>
      <c r="M564">
        <f t="shared" si="51"/>
        <v>1</v>
      </c>
      <c r="N564">
        <f t="shared" si="52"/>
        <v>2018</v>
      </c>
      <c r="O564">
        <f t="shared" si="53"/>
        <v>1</v>
      </c>
      <c r="P564" t="str">
        <f t="shared" si="47"/>
        <v>1Q18</v>
      </c>
    </row>
    <row r="565" spans="1:16" x14ac:dyDescent="0.2">
      <c r="A565" t="str">
        <f t="shared" si="46"/>
        <v>SRE.1Q18</v>
      </c>
      <c r="B565" t="s">
        <v>84</v>
      </c>
      <c r="D565" s="4" t="s">
        <v>58</v>
      </c>
      <c r="E565" s="7">
        <v>0.8</v>
      </c>
      <c r="F565" s="7">
        <v>107.06</v>
      </c>
      <c r="G565" s="7">
        <v>27</v>
      </c>
      <c r="H565" s="7">
        <v>251.27739299999999</v>
      </c>
      <c r="I565" s="7" t="s">
        <v>95</v>
      </c>
      <c r="J565" s="16">
        <v>26.901757694579999</v>
      </c>
      <c r="K565" s="16">
        <v>107.4509715245255</v>
      </c>
      <c r="L565" s="17">
        <v>43126</v>
      </c>
      <c r="M565">
        <f t="shared" si="51"/>
        <v>1</v>
      </c>
      <c r="N565">
        <f t="shared" si="52"/>
        <v>2018</v>
      </c>
      <c r="O565">
        <f t="shared" si="53"/>
        <v>1</v>
      </c>
      <c r="P565" t="str">
        <f t="shared" si="47"/>
        <v>1Q18</v>
      </c>
    </row>
    <row r="566" spans="1:16" x14ac:dyDescent="0.2">
      <c r="A566" t="str">
        <f t="shared" si="46"/>
        <v>XEL.1Q18</v>
      </c>
      <c r="B566" t="s">
        <v>84</v>
      </c>
      <c r="D566" s="4" t="s">
        <v>72</v>
      </c>
      <c r="E566" s="7">
        <v>0.6</v>
      </c>
      <c r="F566" s="7">
        <v>45.29</v>
      </c>
      <c r="G566" s="7">
        <v>23</v>
      </c>
      <c r="H566" s="7">
        <v>507.76288099999999</v>
      </c>
      <c r="I566" s="7" t="s">
        <v>95</v>
      </c>
      <c r="J566" s="16">
        <v>22.996580880490001</v>
      </c>
      <c r="K566" s="16">
        <v>45.296733693300439</v>
      </c>
      <c r="L566" s="17">
        <v>43126</v>
      </c>
      <c r="M566">
        <f t="shared" si="51"/>
        <v>1</v>
      </c>
      <c r="N566">
        <f t="shared" si="52"/>
        <v>2018</v>
      </c>
      <c r="O566">
        <f t="shared" si="53"/>
        <v>1</v>
      </c>
      <c r="P566" t="str">
        <f t="shared" si="47"/>
        <v>1Q18</v>
      </c>
    </row>
    <row r="567" spans="1:16" x14ac:dyDescent="0.2">
      <c r="A567" t="str">
        <f t="shared" si="46"/>
        <v>AGR.1Q18</v>
      </c>
      <c r="B567" t="s">
        <v>83</v>
      </c>
      <c r="D567" s="4" t="s">
        <v>12</v>
      </c>
      <c r="E567" s="7">
        <v>0.35</v>
      </c>
      <c r="F567" s="7">
        <v>45.83</v>
      </c>
      <c r="G567" s="7">
        <v>14</v>
      </c>
      <c r="H567" s="7">
        <v>309.00527199999999</v>
      </c>
      <c r="I567" s="7" t="s">
        <v>95</v>
      </c>
      <c r="J567" s="16">
        <v>14.16171161576</v>
      </c>
      <c r="K567" s="16">
        <v>45.306670366452522</v>
      </c>
      <c r="L567" s="17">
        <v>43147</v>
      </c>
      <c r="M567">
        <f t="shared" si="51"/>
        <v>2</v>
      </c>
      <c r="N567">
        <f t="shared" si="52"/>
        <v>2018</v>
      </c>
      <c r="O567">
        <f t="shared" si="53"/>
        <v>1</v>
      </c>
      <c r="P567" t="str">
        <f t="shared" si="47"/>
        <v>1Q18</v>
      </c>
    </row>
    <row r="568" spans="1:16" x14ac:dyDescent="0.2">
      <c r="A568" t="str">
        <f t="shared" si="46"/>
        <v>ED.1Q18</v>
      </c>
      <c r="B568" t="s">
        <v>83</v>
      </c>
      <c r="D568" s="4" t="s">
        <v>20</v>
      </c>
      <c r="E568" s="7">
        <v>0.5</v>
      </c>
      <c r="F568" s="7">
        <v>75.88</v>
      </c>
      <c r="G568" s="7">
        <v>24</v>
      </c>
      <c r="H568" s="7">
        <v>310.06879700000002</v>
      </c>
      <c r="I568" s="7" t="s">
        <v>95</v>
      </c>
      <c r="J568" s="16">
        <v>23.528020316360003</v>
      </c>
      <c r="K568" s="16">
        <v>77.402177298091672</v>
      </c>
      <c r="L568" s="17">
        <v>43147</v>
      </c>
      <c r="M568">
        <f t="shared" si="51"/>
        <v>2</v>
      </c>
      <c r="N568">
        <f t="shared" si="52"/>
        <v>2018</v>
      </c>
      <c r="O568">
        <f t="shared" si="53"/>
        <v>1</v>
      </c>
      <c r="P568" t="str">
        <f t="shared" si="47"/>
        <v>1Q18</v>
      </c>
    </row>
    <row r="569" spans="1:16" x14ac:dyDescent="0.2">
      <c r="A569" t="str">
        <f t="shared" si="46"/>
        <v>D.1Q18</v>
      </c>
      <c r="B569" t="s">
        <v>83</v>
      </c>
      <c r="D569" s="4" t="s">
        <v>23</v>
      </c>
      <c r="E569" s="7">
        <v>0.65</v>
      </c>
      <c r="F569" s="7">
        <v>74.11</v>
      </c>
      <c r="G569" s="7">
        <v>48</v>
      </c>
      <c r="H569" s="7">
        <v>643.52976899999999</v>
      </c>
      <c r="I569" s="7" t="s">
        <v>95</v>
      </c>
      <c r="J569" s="16">
        <v>47.691991180589994</v>
      </c>
      <c r="K569" s="16">
        <v>74.588624042347917</v>
      </c>
      <c r="L569" s="17">
        <v>43147</v>
      </c>
      <c r="M569">
        <f t="shared" si="51"/>
        <v>2</v>
      </c>
      <c r="N569">
        <f t="shared" si="52"/>
        <v>2018</v>
      </c>
      <c r="O569">
        <f t="shared" si="53"/>
        <v>1</v>
      </c>
      <c r="P569" t="str">
        <f t="shared" si="47"/>
        <v>1Q18</v>
      </c>
    </row>
    <row r="570" spans="1:16" x14ac:dyDescent="0.2">
      <c r="A570" t="str">
        <f t="shared" si="46"/>
        <v>DUK.1Q18</v>
      </c>
      <c r="B570" t="s">
        <v>83</v>
      </c>
      <c r="D570" s="4" t="s">
        <v>25</v>
      </c>
      <c r="E570" s="7">
        <v>0.6</v>
      </c>
      <c r="F570" s="7">
        <v>74.489999999999995</v>
      </c>
      <c r="G570" s="7">
        <v>52</v>
      </c>
      <c r="H570" s="7">
        <v>699.97561399999995</v>
      </c>
      <c r="I570" s="7" t="s">
        <v>95</v>
      </c>
      <c r="J570" s="16">
        <v>52.141183486859994</v>
      </c>
      <c r="K570" s="16">
        <v>74.28830227791336</v>
      </c>
      <c r="L570" s="17">
        <v>43147</v>
      </c>
      <c r="M570">
        <f t="shared" si="51"/>
        <v>2</v>
      </c>
      <c r="N570">
        <f t="shared" si="52"/>
        <v>2018</v>
      </c>
      <c r="O570">
        <f t="shared" si="53"/>
        <v>1</v>
      </c>
      <c r="P570" t="str">
        <f t="shared" si="47"/>
        <v>1Q18</v>
      </c>
    </row>
    <row r="571" spans="1:16" x14ac:dyDescent="0.2">
      <c r="A571" t="str">
        <f t="shared" si="46"/>
        <v>ES.1Q18</v>
      </c>
      <c r="B571" t="s">
        <v>83</v>
      </c>
      <c r="D571" s="4" t="s">
        <v>31</v>
      </c>
      <c r="E571" s="7">
        <v>0.65</v>
      </c>
      <c r="F571" s="7">
        <v>57.54</v>
      </c>
      <c r="G571" s="7">
        <v>18</v>
      </c>
      <c r="H571" s="7">
        <v>316.885808</v>
      </c>
      <c r="I571" s="7" t="s">
        <v>95</v>
      </c>
      <c r="J571" s="16">
        <v>18.233609392319998</v>
      </c>
      <c r="K571" s="16">
        <v>56.802796293105054</v>
      </c>
      <c r="L571" s="17">
        <v>43147</v>
      </c>
      <c r="M571">
        <f t="shared" si="51"/>
        <v>2</v>
      </c>
      <c r="N571">
        <f t="shared" si="52"/>
        <v>2018</v>
      </c>
      <c r="O571">
        <f t="shared" si="53"/>
        <v>1</v>
      </c>
      <c r="P571" t="str">
        <f t="shared" si="47"/>
        <v>1Q18</v>
      </c>
    </row>
    <row r="572" spans="1:16" x14ac:dyDescent="0.2">
      <c r="A572" t="str">
        <f t="shared" si="46"/>
        <v>EXC.1Q18</v>
      </c>
      <c r="B572" t="s">
        <v>83</v>
      </c>
      <c r="D572" s="4" t="s">
        <v>32</v>
      </c>
      <c r="E572" s="7">
        <v>0.7</v>
      </c>
      <c r="F572" s="7">
        <v>36.47</v>
      </c>
      <c r="G572" s="7">
        <v>35</v>
      </c>
      <c r="H572" s="7">
        <v>960.85247300000003</v>
      </c>
      <c r="I572" s="7" t="s">
        <v>95</v>
      </c>
      <c r="J572" s="16">
        <v>35.04228969031</v>
      </c>
      <c r="K572" s="16">
        <v>36.425987322197379</v>
      </c>
      <c r="L572" s="17">
        <v>43147</v>
      </c>
      <c r="M572">
        <f t="shared" si="51"/>
        <v>2</v>
      </c>
      <c r="N572">
        <f t="shared" si="52"/>
        <v>2018</v>
      </c>
      <c r="O572">
        <f t="shared" si="53"/>
        <v>1</v>
      </c>
      <c r="P572" t="str">
        <f t="shared" si="47"/>
        <v>1Q18</v>
      </c>
    </row>
    <row r="573" spans="1:16" x14ac:dyDescent="0.2">
      <c r="A573" t="str">
        <f t="shared" si="46"/>
        <v>FE.1Q18</v>
      </c>
      <c r="B573" t="s">
        <v>83</v>
      </c>
      <c r="D573" s="4" t="s">
        <v>33</v>
      </c>
      <c r="E573" s="7">
        <v>0.7</v>
      </c>
      <c r="F573" s="7">
        <v>30.89</v>
      </c>
      <c r="G573" s="7">
        <v>14</v>
      </c>
      <c r="H573" s="7">
        <v>444.858003</v>
      </c>
      <c r="I573" s="7" t="s">
        <v>95</v>
      </c>
      <c r="J573" s="16">
        <v>13.74166371267</v>
      </c>
      <c r="K573" s="16">
        <v>31.470716286068477</v>
      </c>
      <c r="L573" s="17">
        <v>43147</v>
      </c>
      <c r="M573">
        <f t="shared" si="51"/>
        <v>2</v>
      </c>
      <c r="N573">
        <f t="shared" si="52"/>
        <v>2018</v>
      </c>
      <c r="O573">
        <f t="shared" si="53"/>
        <v>1</v>
      </c>
      <c r="P573" t="str">
        <f t="shared" si="47"/>
        <v>1Q18</v>
      </c>
    </row>
    <row r="574" spans="1:16" x14ac:dyDescent="0.2">
      <c r="A574" t="str">
        <f t="shared" si="46"/>
        <v>NEE.1Q18</v>
      </c>
      <c r="B574" t="s">
        <v>83</v>
      </c>
      <c r="D574" s="4" t="s">
        <v>43</v>
      </c>
      <c r="E574" s="7">
        <v>0.65</v>
      </c>
      <c r="F574" s="7">
        <v>149.56</v>
      </c>
      <c r="G574" s="7">
        <v>70</v>
      </c>
      <c r="H574" s="7">
        <v>470.397581</v>
      </c>
      <c r="I574" s="7" t="s">
        <v>95</v>
      </c>
      <c r="J574" s="16">
        <v>70.352662214359995</v>
      </c>
      <c r="K574" s="16">
        <v>148.81028905631214</v>
      </c>
      <c r="L574" s="17">
        <v>43147</v>
      </c>
      <c r="M574">
        <f t="shared" si="51"/>
        <v>2</v>
      </c>
      <c r="N574">
        <f t="shared" si="52"/>
        <v>2018</v>
      </c>
      <c r="O574">
        <f t="shared" si="53"/>
        <v>1</v>
      </c>
      <c r="P574" t="str">
        <f t="shared" si="47"/>
        <v>1Q18</v>
      </c>
    </row>
    <row r="575" spans="1:16" x14ac:dyDescent="0.2">
      <c r="A575" t="str">
        <f t="shared" si="46"/>
        <v>PPL.1Q18</v>
      </c>
      <c r="B575" t="s">
        <v>83</v>
      </c>
      <c r="D575" s="4" t="s">
        <v>54</v>
      </c>
      <c r="E575" s="7">
        <v>0.75</v>
      </c>
      <c r="F575" s="7">
        <v>30.07</v>
      </c>
      <c r="G575" s="7">
        <v>21</v>
      </c>
      <c r="H575" s="7">
        <v>688.46431600000005</v>
      </c>
      <c r="I575" s="7" t="s">
        <v>95</v>
      </c>
      <c r="J575" s="16">
        <v>20.702121982120001</v>
      </c>
      <c r="K575" s="16">
        <v>30.502670235707608</v>
      </c>
      <c r="L575" s="17">
        <v>43147</v>
      </c>
      <c r="M575">
        <f t="shared" si="51"/>
        <v>2</v>
      </c>
      <c r="N575">
        <f t="shared" si="52"/>
        <v>2018</v>
      </c>
      <c r="O575">
        <f t="shared" si="53"/>
        <v>1</v>
      </c>
      <c r="P575" t="str">
        <f t="shared" si="47"/>
        <v>1Q18</v>
      </c>
    </row>
    <row r="576" spans="1:16" x14ac:dyDescent="0.2">
      <c r="A576" t="str">
        <f t="shared" si="46"/>
        <v>PEG.1Q18</v>
      </c>
      <c r="B576" t="s">
        <v>83</v>
      </c>
      <c r="D576" s="4" t="s">
        <v>55</v>
      </c>
      <c r="E576" s="7">
        <v>0.7</v>
      </c>
      <c r="F576" s="7">
        <v>47.63</v>
      </c>
      <c r="G576" s="7">
        <v>24</v>
      </c>
      <c r="H576" s="7">
        <v>506.038791</v>
      </c>
      <c r="I576" s="7" t="s">
        <v>95</v>
      </c>
      <c r="J576" s="16">
        <v>24.102627615330004</v>
      </c>
      <c r="K576" s="16">
        <v>47.427194173341547</v>
      </c>
      <c r="L576" s="17">
        <v>43147</v>
      </c>
      <c r="M576">
        <f t="shared" si="51"/>
        <v>2</v>
      </c>
      <c r="N576">
        <f t="shared" si="52"/>
        <v>2018</v>
      </c>
      <c r="O576">
        <f t="shared" si="53"/>
        <v>1</v>
      </c>
      <c r="P576" t="str">
        <f t="shared" si="47"/>
        <v>1Q18</v>
      </c>
    </row>
    <row r="577" spans="1:16" x14ac:dyDescent="0.2">
      <c r="A577" t="str">
        <f t="shared" si="46"/>
        <v>SCG.1Q18</v>
      </c>
      <c r="B577" t="s">
        <v>83</v>
      </c>
      <c r="D577" s="4" t="s">
        <v>57</v>
      </c>
      <c r="E577" s="7">
        <v>0.65</v>
      </c>
      <c r="F577" s="7">
        <v>37.619999999999997</v>
      </c>
      <c r="G577" s="7">
        <v>5.4</v>
      </c>
      <c r="H577" s="7">
        <v>142.616254</v>
      </c>
      <c r="I577" s="7" t="s">
        <v>95</v>
      </c>
      <c r="J577" s="16">
        <v>5.3652234754799997</v>
      </c>
      <c r="K577" s="16">
        <v>37.863846851565739</v>
      </c>
      <c r="L577" s="17">
        <v>43147</v>
      </c>
      <c r="M577">
        <f t="shared" si="51"/>
        <v>2</v>
      </c>
      <c r="N577">
        <f t="shared" si="52"/>
        <v>2018</v>
      </c>
      <c r="O577">
        <f t="shared" si="53"/>
        <v>1</v>
      </c>
      <c r="P577" t="str">
        <f t="shared" si="47"/>
        <v>1Q18</v>
      </c>
    </row>
    <row r="578" spans="1:16" x14ac:dyDescent="0.2">
      <c r="A578" t="str">
        <f t="shared" si="46"/>
        <v>SO.1Q18</v>
      </c>
      <c r="B578" t="s">
        <v>83</v>
      </c>
      <c r="D578" s="4" t="s">
        <v>61</v>
      </c>
      <c r="E578" s="7">
        <v>0.65</v>
      </c>
      <c r="F578" s="7">
        <v>43.49</v>
      </c>
      <c r="G578" s="7">
        <v>44</v>
      </c>
      <c r="H578" s="7">
        <v>1003.627691</v>
      </c>
      <c r="I578" s="7" t="s">
        <v>95</v>
      </c>
      <c r="J578" s="16">
        <v>43.647768281590004</v>
      </c>
      <c r="K578" s="16">
        <v>43.840958549239552</v>
      </c>
      <c r="L578" s="17">
        <v>43147</v>
      </c>
      <c r="M578">
        <f t="shared" si="51"/>
        <v>2</v>
      </c>
      <c r="N578">
        <f t="shared" si="52"/>
        <v>2018</v>
      </c>
      <c r="O578">
        <f t="shared" si="53"/>
        <v>1</v>
      </c>
      <c r="P578" t="str">
        <f t="shared" si="47"/>
        <v>1Q18</v>
      </c>
    </row>
    <row r="579" spans="1:16" x14ac:dyDescent="0.2">
      <c r="A579" t="str">
        <f t="shared" ref="A579:A642" si="54">D579&amp;"."&amp;P579</f>
        <v>ALE.1Q18</v>
      </c>
      <c r="B579" t="s">
        <v>80</v>
      </c>
      <c r="D579" s="4" t="s">
        <v>2</v>
      </c>
      <c r="E579" s="7">
        <v>0.75</v>
      </c>
      <c r="F579" s="7">
        <v>67.19</v>
      </c>
      <c r="G579" s="7">
        <v>3.4</v>
      </c>
      <c r="H579" s="7">
        <v>51.143656</v>
      </c>
      <c r="I579" s="7" t="s">
        <v>96</v>
      </c>
      <c r="J579" s="16">
        <v>3.4363422466399998</v>
      </c>
      <c r="K579" s="16">
        <v>66.47940851158549</v>
      </c>
      <c r="L579" s="17">
        <v>43175</v>
      </c>
      <c r="M579">
        <f t="shared" si="51"/>
        <v>3</v>
      </c>
      <c r="N579">
        <f t="shared" si="52"/>
        <v>2018</v>
      </c>
      <c r="O579">
        <f t="shared" si="53"/>
        <v>1</v>
      </c>
      <c r="P579" t="str">
        <f t="shared" ref="P579:P642" si="55">O579&amp;"Q"&amp;N579-2000</f>
        <v>1Q18</v>
      </c>
    </row>
    <row r="580" spans="1:16" x14ac:dyDescent="0.2">
      <c r="A580" t="str">
        <f t="shared" si="54"/>
        <v>LNT.1Q18</v>
      </c>
      <c r="B580" t="s">
        <v>80</v>
      </c>
      <c r="D580" s="4" t="s">
        <v>3</v>
      </c>
      <c r="E580" s="7">
        <v>0.7</v>
      </c>
      <c r="F580" s="7">
        <v>38.17</v>
      </c>
      <c r="G580" s="7">
        <v>8.8000000000000007</v>
      </c>
      <c r="H580" s="7">
        <v>231.348646</v>
      </c>
      <c r="I580" s="7" t="s">
        <v>95</v>
      </c>
      <c r="J580" s="16">
        <v>8.8305778178200001</v>
      </c>
      <c r="K580" s="16">
        <v>38.037827980199204</v>
      </c>
      <c r="L580" s="17">
        <v>43175</v>
      </c>
      <c r="M580">
        <f t="shared" si="51"/>
        <v>3</v>
      </c>
      <c r="N580">
        <f t="shared" si="52"/>
        <v>2018</v>
      </c>
      <c r="O580">
        <f t="shared" si="53"/>
        <v>1</v>
      </c>
      <c r="P580" t="str">
        <f t="shared" si="55"/>
        <v>1Q18</v>
      </c>
    </row>
    <row r="581" spans="1:16" x14ac:dyDescent="0.2">
      <c r="A581" t="str">
        <f t="shared" si="54"/>
        <v>AEE.1Q18</v>
      </c>
      <c r="B581" t="s">
        <v>80</v>
      </c>
      <c r="D581" s="4" t="s">
        <v>4</v>
      </c>
      <c r="E581" s="7">
        <v>0.65</v>
      </c>
      <c r="F581" s="7">
        <v>53.94</v>
      </c>
      <c r="G581" s="7">
        <v>13</v>
      </c>
      <c r="H581" s="7">
        <v>242.63479799999999</v>
      </c>
      <c r="I581" s="7" t="s">
        <v>95</v>
      </c>
      <c r="J581" s="16">
        <v>13.087721004120001</v>
      </c>
      <c r="K581" s="16">
        <v>53.578464866362658</v>
      </c>
      <c r="L581" s="17">
        <v>43175</v>
      </c>
      <c r="M581">
        <f t="shared" si="51"/>
        <v>3</v>
      </c>
      <c r="N581">
        <f t="shared" si="52"/>
        <v>2018</v>
      </c>
      <c r="O581">
        <f t="shared" si="53"/>
        <v>1</v>
      </c>
      <c r="P581" t="str">
        <f t="shared" si="55"/>
        <v>1Q18</v>
      </c>
    </row>
    <row r="582" spans="1:16" x14ac:dyDescent="0.2">
      <c r="A582" t="str">
        <f t="shared" si="54"/>
        <v>AEP.1Q18</v>
      </c>
      <c r="B582" t="s">
        <v>80</v>
      </c>
      <c r="D582" s="4" t="s">
        <v>5</v>
      </c>
      <c r="E582" s="7">
        <v>0.65</v>
      </c>
      <c r="F582" s="7">
        <v>65.5</v>
      </c>
      <c r="G582" s="7">
        <v>32</v>
      </c>
      <c r="H582" s="7">
        <v>492.00559800000002</v>
      </c>
      <c r="I582" s="7" t="s">
        <v>95</v>
      </c>
      <c r="J582" s="16">
        <v>32.226366669000001</v>
      </c>
      <c r="K582" s="16">
        <v>65.039910379231088</v>
      </c>
      <c r="L582" s="17">
        <v>43175</v>
      </c>
      <c r="M582">
        <f t="shared" si="51"/>
        <v>3</v>
      </c>
      <c r="N582">
        <f t="shared" si="52"/>
        <v>2018</v>
      </c>
      <c r="O582">
        <f t="shared" si="53"/>
        <v>1</v>
      </c>
      <c r="P582" t="str">
        <f t="shared" si="55"/>
        <v>1Q18</v>
      </c>
    </row>
    <row r="583" spans="1:16" x14ac:dyDescent="0.2">
      <c r="A583" t="str">
        <f t="shared" si="54"/>
        <v>CNP.1Q18</v>
      </c>
      <c r="B583" t="s">
        <v>80</v>
      </c>
      <c r="D583" s="4" t="s">
        <v>16</v>
      </c>
      <c r="E583" s="7">
        <v>0.85</v>
      </c>
      <c r="F583" s="7">
        <v>26.77</v>
      </c>
      <c r="G583" s="7">
        <v>12</v>
      </c>
      <c r="H583" s="7">
        <v>431.04812500000003</v>
      </c>
      <c r="I583" s="7" t="s">
        <v>95</v>
      </c>
      <c r="J583" s="16">
        <v>11.539158306250002</v>
      </c>
      <c r="K583" s="16">
        <v>27.839118891887072</v>
      </c>
      <c r="L583" s="17">
        <v>43175</v>
      </c>
      <c r="M583">
        <f t="shared" si="51"/>
        <v>3</v>
      </c>
      <c r="N583">
        <f t="shared" si="52"/>
        <v>2018</v>
      </c>
      <c r="O583">
        <f t="shared" si="53"/>
        <v>1</v>
      </c>
      <c r="P583" t="str">
        <f t="shared" si="55"/>
        <v>1Q18</v>
      </c>
    </row>
    <row r="584" spans="1:16" x14ac:dyDescent="0.2">
      <c r="A584" t="str">
        <f t="shared" si="54"/>
        <v>CMS.1Q18</v>
      </c>
      <c r="B584" t="s">
        <v>80</v>
      </c>
      <c r="D584" s="4" t="s">
        <v>18</v>
      </c>
      <c r="E584" s="7">
        <v>0.65</v>
      </c>
      <c r="F584" s="7">
        <v>42.69</v>
      </c>
      <c r="G584" s="7">
        <v>12</v>
      </c>
      <c r="H584" s="7">
        <v>282.42040600000001</v>
      </c>
      <c r="I584" s="7" t="s">
        <v>95</v>
      </c>
      <c r="J584" s="16">
        <v>12.056527132139999</v>
      </c>
      <c r="K584" s="16">
        <v>42.489847564343492</v>
      </c>
      <c r="L584" s="17">
        <v>43175</v>
      </c>
      <c r="M584">
        <f t="shared" si="51"/>
        <v>3</v>
      </c>
      <c r="N584">
        <f t="shared" si="52"/>
        <v>2018</v>
      </c>
      <c r="O584">
        <f t="shared" si="53"/>
        <v>1</v>
      </c>
      <c r="P584" t="str">
        <f t="shared" si="55"/>
        <v>1Q18</v>
      </c>
    </row>
    <row r="585" spans="1:16" x14ac:dyDescent="0.2">
      <c r="A585" t="str">
        <f t="shared" si="54"/>
        <v>DTE.1Q18</v>
      </c>
      <c r="B585" t="s">
        <v>80</v>
      </c>
      <c r="D585" s="4" t="s">
        <v>24</v>
      </c>
      <c r="E585" s="7">
        <v>0.65</v>
      </c>
      <c r="F585" s="7">
        <v>101.2</v>
      </c>
      <c r="G585" s="7">
        <v>18</v>
      </c>
      <c r="H585" s="7">
        <v>179.38596200000001</v>
      </c>
      <c r="I585" s="7" t="s">
        <v>95</v>
      </c>
      <c r="J585" s="16">
        <v>18.153859354399998</v>
      </c>
      <c r="K585" s="16">
        <v>100.34229991753759</v>
      </c>
      <c r="L585" s="17">
        <v>43175</v>
      </c>
      <c r="M585">
        <f t="shared" si="51"/>
        <v>3</v>
      </c>
      <c r="N585">
        <f t="shared" si="52"/>
        <v>2018</v>
      </c>
      <c r="O585">
        <f t="shared" si="53"/>
        <v>1</v>
      </c>
      <c r="P585" t="str">
        <f t="shared" si="55"/>
        <v>1Q18</v>
      </c>
    </row>
    <row r="586" spans="1:16" x14ac:dyDescent="0.2">
      <c r="A586" t="str">
        <f t="shared" si="54"/>
        <v>ETR.1Q18</v>
      </c>
      <c r="B586" t="s">
        <v>80</v>
      </c>
      <c r="D586" s="4" t="s">
        <v>29</v>
      </c>
      <c r="E586" s="7">
        <v>0.65</v>
      </c>
      <c r="F586" s="7">
        <v>77.72</v>
      </c>
      <c r="G586" s="7">
        <v>14</v>
      </c>
      <c r="H586" s="7">
        <v>180.77038300000001</v>
      </c>
      <c r="I586" s="7" t="s">
        <v>95</v>
      </c>
      <c r="J586" s="16">
        <v>14.049474166760001</v>
      </c>
      <c r="K586" s="16">
        <v>77.446314864531757</v>
      </c>
      <c r="L586" s="17">
        <v>43175</v>
      </c>
      <c r="M586">
        <f t="shared" si="51"/>
        <v>3</v>
      </c>
      <c r="N586">
        <f t="shared" si="52"/>
        <v>2018</v>
      </c>
      <c r="O586">
        <f t="shared" si="53"/>
        <v>1</v>
      </c>
      <c r="P586" t="str">
        <f t="shared" si="55"/>
        <v>1Q18</v>
      </c>
    </row>
    <row r="587" spans="1:16" x14ac:dyDescent="0.2">
      <c r="A587" t="str">
        <f t="shared" si="54"/>
        <v>FTS.1Q18</v>
      </c>
      <c r="B587" t="s">
        <v>80</v>
      </c>
      <c r="D587" s="4" t="s">
        <v>34</v>
      </c>
      <c r="E587" s="7">
        <v>0.7</v>
      </c>
      <c r="F587" s="7">
        <v>42.66</v>
      </c>
      <c r="G587" s="7">
        <v>18</v>
      </c>
      <c r="H587" s="7">
        <v>419.44900000000001</v>
      </c>
      <c r="I587" s="7" t="s">
        <v>95</v>
      </c>
      <c r="J587" s="16">
        <v>17.89369434</v>
      </c>
      <c r="K587" s="16">
        <v>42.913441205009427</v>
      </c>
      <c r="L587" s="17">
        <v>43175</v>
      </c>
      <c r="M587">
        <f t="shared" si="51"/>
        <v>3</v>
      </c>
      <c r="N587">
        <f t="shared" si="52"/>
        <v>2018</v>
      </c>
      <c r="O587">
        <f t="shared" si="53"/>
        <v>1</v>
      </c>
      <c r="P587" t="str">
        <f t="shared" si="55"/>
        <v>1Q18</v>
      </c>
    </row>
    <row r="588" spans="1:16" x14ac:dyDescent="0.2">
      <c r="A588" t="str">
        <f t="shared" si="54"/>
        <v>MGEE.1Q18</v>
      </c>
      <c r="B588" t="s">
        <v>80</v>
      </c>
      <c r="D588" s="4" t="s">
        <v>39</v>
      </c>
      <c r="E588" s="7">
        <v>0.7</v>
      </c>
      <c r="F588" s="7">
        <v>53.9</v>
      </c>
      <c r="G588" s="7">
        <v>1.9</v>
      </c>
      <c r="H588" s="7">
        <v>34.668370000000003</v>
      </c>
      <c r="I588" s="7" t="s">
        <v>96</v>
      </c>
      <c r="J588" s="16">
        <v>1.8686251430000003</v>
      </c>
      <c r="K588" s="16">
        <v>54.804999485121442</v>
      </c>
      <c r="L588" s="17">
        <v>43175</v>
      </c>
      <c r="M588">
        <f t="shared" si="51"/>
        <v>3</v>
      </c>
      <c r="N588">
        <f t="shared" si="52"/>
        <v>2018</v>
      </c>
      <c r="O588">
        <f t="shared" si="53"/>
        <v>1</v>
      </c>
      <c r="P588" t="str">
        <f t="shared" si="55"/>
        <v>1Q18</v>
      </c>
    </row>
    <row r="589" spans="1:16" x14ac:dyDescent="0.2">
      <c r="A589" t="str">
        <f t="shared" si="54"/>
        <v>OGE.1Q18</v>
      </c>
      <c r="B589" t="s">
        <v>80</v>
      </c>
      <c r="D589" s="4" t="s">
        <v>47</v>
      </c>
      <c r="E589" s="7">
        <v>0.95</v>
      </c>
      <c r="F589" s="7">
        <v>31.2</v>
      </c>
      <c r="G589" s="7">
        <v>6.2</v>
      </c>
      <c r="H589" s="7">
        <v>199.70610400000001</v>
      </c>
      <c r="I589" s="7" t="s">
        <v>95</v>
      </c>
      <c r="J589" s="16">
        <v>6.2308304447999996</v>
      </c>
      <c r="K589" s="16">
        <v>31.045620919028092</v>
      </c>
      <c r="L589" s="17">
        <v>43175</v>
      </c>
      <c r="M589">
        <f t="shared" si="51"/>
        <v>3</v>
      </c>
      <c r="N589">
        <f t="shared" si="52"/>
        <v>2018</v>
      </c>
      <c r="O589">
        <f t="shared" si="53"/>
        <v>1</v>
      </c>
      <c r="P589" t="str">
        <f t="shared" si="55"/>
        <v>1Q18</v>
      </c>
    </row>
    <row r="590" spans="1:16" x14ac:dyDescent="0.2">
      <c r="A590" t="str">
        <f t="shared" si="54"/>
        <v>OTTR.1Q18</v>
      </c>
      <c r="B590" t="s">
        <v>80</v>
      </c>
      <c r="D590" s="4" t="s">
        <v>49</v>
      </c>
      <c r="E590" s="7">
        <v>0.85</v>
      </c>
      <c r="F590" s="7">
        <v>40.35</v>
      </c>
      <c r="G590" s="7">
        <v>1.6</v>
      </c>
      <c r="H590" s="7">
        <v>39.626593999999997</v>
      </c>
      <c r="I590" s="7" t="s">
        <v>96</v>
      </c>
      <c r="J590" s="16">
        <v>1.5989330679</v>
      </c>
      <c r="K590" s="16">
        <v>40.376924648128991</v>
      </c>
      <c r="L590" s="17">
        <v>43175</v>
      </c>
      <c r="M590">
        <f t="shared" si="51"/>
        <v>3</v>
      </c>
      <c r="N590">
        <f t="shared" si="52"/>
        <v>2018</v>
      </c>
      <c r="O590">
        <f t="shared" si="53"/>
        <v>1</v>
      </c>
      <c r="P590" t="str">
        <f t="shared" si="55"/>
        <v>1Q18</v>
      </c>
    </row>
    <row r="591" spans="1:16" x14ac:dyDescent="0.2">
      <c r="A591" t="str">
        <f t="shared" si="54"/>
        <v>VVC.1Q18</v>
      </c>
      <c r="B591" t="s">
        <v>80</v>
      </c>
      <c r="D591" s="4" t="s">
        <v>68</v>
      </c>
      <c r="E591" s="7">
        <v>0.75</v>
      </c>
      <c r="F591" s="7">
        <v>61.44</v>
      </c>
      <c r="G591" s="7">
        <v>5.0999999999999996</v>
      </c>
      <c r="H591" s="7">
        <v>83.040211999999997</v>
      </c>
      <c r="I591" s="7" t="s">
        <v>95</v>
      </c>
      <c r="J591" s="16">
        <v>5.1019906252799991</v>
      </c>
      <c r="K591" s="16">
        <v>61.416028176806677</v>
      </c>
      <c r="L591" s="17">
        <v>43175</v>
      </c>
      <c r="M591">
        <f t="shared" si="51"/>
        <v>3</v>
      </c>
      <c r="N591">
        <f t="shared" si="52"/>
        <v>2018</v>
      </c>
      <c r="O591">
        <f t="shared" si="53"/>
        <v>1</v>
      </c>
      <c r="P591" t="str">
        <f t="shared" si="55"/>
        <v>1Q18</v>
      </c>
    </row>
    <row r="592" spans="1:16" x14ac:dyDescent="0.2">
      <c r="A592" t="str">
        <f t="shared" si="54"/>
        <v>WEC.1Q18</v>
      </c>
      <c r="B592" t="s">
        <v>80</v>
      </c>
      <c r="D592" s="4" t="s">
        <v>69</v>
      </c>
      <c r="E592" s="7">
        <v>0.6</v>
      </c>
      <c r="F592" s="7">
        <v>60.08</v>
      </c>
      <c r="G592" s="7">
        <v>19</v>
      </c>
      <c r="H592" s="7">
        <v>315.54449499999998</v>
      </c>
      <c r="I592" s="7" t="s">
        <v>95</v>
      </c>
      <c r="J592" s="16">
        <v>18.957913259599998</v>
      </c>
      <c r="K592" s="16">
        <v>60.213378148143576</v>
      </c>
      <c r="L592" s="17">
        <v>43175</v>
      </c>
      <c r="M592">
        <f t="shared" si="51"/>
        <v>3</v>
      </c>
      <c r="N592">
        <f t="shared" si="52"/>
        <v>2018</v>
      </c>
      <c r="O592">
        <f t="shared" si="53"/>
        <v>1</v>
      </c>
      <c r="P592" t="str">
        <f t="shared" si="55"/>
        <v>1Q18</v>
      </c>
    </row>
    <row r="593" spans="1:16" x14ac:dyDescent="0.2">
      <c r="A593" t="str">
        <f t="shared" si="54"/>
        <v>AVA.2Q18</v>
      </c>
      <c r="B593" t="s">
        <v>84</v>
      </c>
      <c r="D593" s="4" t="s">
        <v>13</v>
      </c>
      <c r="E593" s="7">
        <v>0.7</v>
      </c>
      <c r="F593" s="7">
        <v>52.18</v>
      </c>
      <c r="G593" s="7">
        <v>3.4</v>
      </c>
      <c r="H593" s="7">
        <v>65.628172000000006</v>
      </c>
      <c r="I593" s="7" t="s">
        <v>96</v>
      </c>
      <c r="J593" s="16">
        <v>3.42447801496</v>
      </c>
      <c r="K593" s="16">
        <v>51.80701970489136</v>
      </c>
      <c r="L593" s="17">
        <v>43217</v>
      </c>
      <c r="M593">
        <f t="shared" si="51"/>
        <v>4</v>
      </c>
      <c r="N593">
        <f t="shared" si="52"/>
        <v>2018</v>
      </c>
      <c r="O593">
        <f t="shared" si="53"/>
        <v>2</v>
      </c>
      <c r="P593" t="str">
        <f t="shared" si="55"/>
        <v>2Q18</v>
      </c>
    </row>
    <row r="594" spans="1:16" x14ac:dyDescent="0.2">
      <c r="A594" t="str">
        <f t="shared" si="54"/>
        <v>BKH.2Q18</v>
      </c>
      <c r="B594" t="s">
        <v>84</v>
      </c>
      <c r="D594" s="4" t="s">
        <v>14</v>
      </c>
      <c r="E594" s="7">
        <v>0.9</v>
      </c>
      <c r="F594" s="7">
        <v>54.41</v>
      </c>
      <c r="G594" s="7">
        <v>2.9</v>
      </c>
      <c r="H594" s="7">
        <v>53.544761000000001</v>
      </c>
      <c r="I594" s="7" t="s">
        <v>96</v>
      </c>
      <c r="J594" s="16">
        <v>2.9133704460099996</v>
      </c>
      <c r="K594" s="16">
        <v>54.160294038850971</v>
      </c>
      <c r="L594" s="17">
        <v>43217</v>
      </c>
      <c r="M594">
        <f t="shared" si="51"/>
        <v>4</v>
      </c>
      <c r="N594">
        <f t="shared" si="52"/>
        <v>2018</v>
      </c>
      <c r="O594">
        <f t="shared" si="53"/>
        <v>2</v>
      </c>
      <c r="P594" t="str">
        <f t="shared" si="55"/>
        <v>2Q18</v>
      </c>
    </row>
    <row r="595" spans="1:16" x14ac:dyDescent="0.2">
      <c r="A595" t="str">
        <f t="shared" si="54"/>
        <v>EIX.2Q18</v>
      </c>
      <c r="B595" t="s">
        <v>84</v>
      </c>
      <c r="D595" s="4" t="s">
        <v>26</v>
      </c>
      <c r="E595" s="7">
        <v>0.6</v>
      </c>
      <c r="F595" s="7">
        <v>65.22</v>
      </c>
      <c r="G595" s="7">
        <v>21</v>
      </c>
      <c r="H595" s="7">
        <v>325.81120600000003</v>
      </c>
      <c r="I595" s="7" t="s">
        <v>95</v>
      </c>
      <c r="J595" s="16">
        <v>21.24940685532</v>
      </c>
      <c r="K595" s="16">
        <v>64.454504981022666</v>
      </c>
      <c r="L595" s="17">
        <v>43217</v>
      </c>
      <c r="M595">
        <f t="shared" si="51"/>
        <v>4</v>
      </c>
      <c r="N595">
        <f t="shared" si="52"/>
        <v>2018</v>
      </c>
      <c r="O595">
        <f t="shared" si="53"/>
        <v>2</v>
      </c>
      <c r="P595" t="str">
        <f t="shared" si="55"/>
        <v>2Q18</v>
      </c>
    </row>
    <row r="596" spans="1:16" x14ac:dyDescent="0.2">
      <c r="A596" t="str">
        <f t="shared" si="54"/>
        <v>EE.2Q18</v>
      </c>
      <c r="B596" t="s">
        <v>84</v>
      </c>
      <c r="D596" s="4" t="s">
        <v>27</v>
      </c>
      <c r="E596" s="7">
        <v>0.75</v>
      </c>
      <c r="F596" s="7">
        <v>50.25</v>
      </c>
      <c r="G596" s="7">
        <v>2</v>
      </c>
      <c r="H596" s="7">
        <v>40.661003000000001</v>
      </c>
      <c r="I596" s="7" t="s">
        <v>96</v>
      </c>
      <c r="J596" s="16">
        <v>2.0432154007499999</v>
      </c>
      <c r="K596" s="16">
        <v>49.187178191349581</v>
      </c>
      <c r="L596" s="17">
        <v>43217</v>
      </c>
      <c r="M596">
        <f t="shared" si="51"/>
        <v>4</v>
      </c>
      <c r="N596">
        <f t="shared" si="52"/>
        <v>2018</v>
      </c>
      <c r="O596">
        <f t="shared" si="53"/>
        <v>2</v>
      </c>
      <c r="P596" t="str">
        <f t="shared" si="55"/>
        <v>2Q18</v>
      </c>
    </row>
    <row r="597" spans="1:16" x14ac:dyDescent="0.2">
      <c r="A597" t="str">
        <f t="shared" si="54"/>
        <v>HE.2Q18</v>
      </c>
      <c r="B597" t="s">
        <v>84</v>
      </c>
      <c r="D597" s="4" t="s">
        <v>37</v>
      </c>
      <c r="E597" s="7">
        <v>0.65</v>
      </c>
      <c r="F597" s="7">
        <v>34.92</v>
      </c>
      <c r="G597" s="7">
        <v>3.8</v>
      </c>
      <c r="H597" s="7">
        <v>108.841157</v>
      </c>
      <c r="I597" s="7" t="s">
        <v>96</v>
      </c>
      <c r="J597" s="16">
        <v>3.8007332024400005</v>
      </c>
      <c r="K597" s="16">
        <v>34.913263555256037</v>
      </c>
      <c r="L597" s="17">
        <v>43217</v>
      </c>
      <c r="M597">
        <f t="shared" si="51"/>
        <v>4</v>
      </c>
      <c r="N597">
        <f t="shared" si="52"/>
        <v>2018</v>
      </c>
      <c r="O597">
        <f t="shared" si="53"/>
        <v>2</v>
      </c>
      <c r="P597" t="str">
        <f t="shared" si="55"/>
        <v>2Q18</v>
      </c>
    </row>
    <row r="598" spans="1:16" x14ac:dyDescent="0.2">
      <c r="A598" t="str">
        <f t="shared" si="54"/>
        <v>IDA.2Q18</v>
      </c>
      <c r="B598" t="s">
        <v>84</v>
      </c>
      <c r="D598" s="4" t="s">
        <v>38</v>
      </c>
      <c r="E598" s="7">
        <v>0.7</v>
      </c>
      <c r="F598" s="7">
        <v>88.84</v>
      </c>
      <c r="G598" s="7">
        <v>4.5</v>
      </c>
      <c r="H598" s="7">
        <v>50.392359999999996</v>
      </c>
      <c r="I598" s="7" t="s">
        <v>96</v>
      </c>
      <c r="J598" s="16">
        <v>4.4768572624000003</v>
      </c>
      <c r="K598" s="16">
        <v>89.299250918194758</v>
      </c>
      <c r="L598" s="17">
        <v>43217</v>
      </c>
      <c r="M598">
        <f t="shared" si="51"/>
        <v>4</v>
      </c>
      <c r="N598">
        <f t="shared" si="52"/>
        <v>2018</v>
      </c>
      <c r="O598">
        <f t="shared" si="53"/>
        <v>2</v>
      </c>
      <c r="P598" t="str">
        <f t="shared" si="55"/>
        <v>2Q18</v>
      </c>
    </row>
    <row r="599" spans="1:16" x14ac:dyDescent="0.2">
      <c r="A599" t="str">
        <f t="shared" si="54"/>
        <v>NWE.2Q18</v>
      </c>
      <c r="B599" t="s">
        <v>84</v>
      </c>
      <c r="D599" s="4" t="s">
        <v>46</v>
      </c>
      <c r="E599" s="7">
        <v>0.65</v>
      </c>
      <c r="F599" s="7">
        <v>54.59</v>
      </c>
      <c r="G599" s="7">
        <v>2.7</v>
      </c>
      <c r="H599" s="7">
        <v>49.397196000000001</v>
      </c>
      <c r="I599" s="7" t="s">
        <v>96</v>
      </c>
      <c r="J599" s="16">
        <v>2.6965929296400004</v>
      </c>
      <c r="K599" s="16">
        <v>54.658972950610398</v>
      </c>
      <c r="L599" s="17">
        <v>43217</v>
      </c>
      <c r="M599">
        <f t="shared" si="51"/>
        <v>4</v>
      </c>
      <c r="N599">
        <f t="shared" si="52"/>
        <v>2018</v>
      </c>
      <c r="O599">
        <f t="shared" si="53"/>
        <v>2</v>
      </c>
      <c r="P599" t="str">
        <f t="shared" si="55"/>
        <v>2Q18</v>
      </c>
    </row>
    <row r="600" spans="1:16" x14ac:dyDescent="0.2">
      <c r="A600" t="str">
        <f t="shared" si="54"/>
        <v>PCG.2Q18</v>
      </c>
      <c r="B600" t="s">
        <v>84</v>
      </c>
      <c r="D600" s="4" t="s">
        <v>50</v>
      </c>
      <c r="E600" s="7">
        <v>0.65</v>
      </c>
      <c r="F600" s="7">
        <v>46.8</v>
      </c>
      <c r="G600" s="7">
        <v>24</v>
      </c>
      <c r="H600" s="7">
        <v>514.96904500000005</v>
      </c>
      <c r="I600" s="7" t="s">
        <v>95</v>
      </c>
      <c r="J600" s="16">
        <v>24.100551306</v>
      </c>
      <c r="K600" s="16">
        <v>46.604743009358934</v>
      </c>
      <c r="L600" s="17">
        <v>43217</v>
      </c>
      <c r="M600">
        <f t="shared" si="51"/>
        <v>4</v>
      </c>
      <c r="N600">
        <f t="shared" si="52"/>
        <v>2018</v>
      </c>
      <c r="O600">
        <f t="shared" si="53"/>
        <v>2</v>
      </c>
      <c r="P600" t="str">
        <f t="shared" si="55"/>
        <v>2Q18</v>
      </c>
    </row>
    <row r="601" spans="1:16" x14ac:dyDescent="0.2">
      <c r="A601" t="str">
        <f t="shared" si="54"/>
        <v>PNW.2Q18</v>
      </c>
      <c r="B601" t="s">
        <v>84</v>
      </c>
      <c r="D601" s="4" t="s">
        <v>51</v>
      </c>
      <c r="E601" s="7">
        <v>0.65</v>
      </c>
      <c r="F601" s="7">
        <v>80.150000000000006</v>
      </c>
      <c r="G601" s="7">
        <v>9</v>
      </c>
      <c r="H601" s="7">
        <v>111.799789</v>
      </c>
      <c r="I601" s="7" t="s">
        <v>95</v>
      </c>
      <c r="J601" s="16">
        <v>8.9607530883499997</v>
      </c>
      <c r="K601" s="16">
        <v>80.501046383906854</v>
      </c>
      <c r="L601" s="17">
        <v>43217</v>
      </c>
      <c r="M601">
        <f t="shared" si="51"/>
        <v>4</v>
      </c>
      <c r="N601">
        <f t="shared" si="52"/>
        <v>2018</v>
      </c>
      <c r="O601">
        <f t="shared" si="53"/>
        <v>2</v>
      </c>
      <c r="P601" t="str">
        <f t="shared" si="55"/>
        <v>2Q18</v>
      </c>
    </row>
    <row r="602" spans="1:16" x14ac:dyDescent="0.2">
      <c r="A602" t="str">
        <f t="shared" si="54"/>
        <v>PNM.2Q18</v>
      </c>
      <c r="B602" t="s">
        <v>84</v>
      </c>
      <c r="D602" s="4" t="s">
        <v>52</v>
      </c>
      <c r="E602" s="7">
        <v>0.7</v>
      </c>
      <c r="F602" s="7">
        <v>39.1</v>
      </c>
      <c r="G602" s="7">
        <v>3.1</v>
      </c>
      <c r="H602" s="7">
        <v>79.653623999999994</v>
      </c>
      <c r="I602" s="7" t="s">
        <v>96</v>
      </c>
      <c r="J602" s="16">
        <v>3.1144566983999997</v>
      </c>
      <c r="K602" s="16">
        <v>38.918505453060114</v>
      </c>
      <c r="L602" s="17">
        <v>43217</v>
      </c>
      <c r="M602">
        <f t="shared" si="51"/>
        <v>4</v>
      </c>
      <c r="N602">
        <f t="shared" si="52"/>
        <v>2018</v>
      </c>
      <c r="O602">
        <f t="shared" si="53"/>
        <v>2</v>
      </c>
      <c r="P602" t="str">
        <f t="shared" si="55"/>
        <v>2Q18</v>
      </c>
    </row>
    <row r="603" spans="1:16" x14ac:dyDescent="0.2">
      <c r="A603" t="str">
        <f t="shared" si="54"/>
        <v>POR.2Q18</v>
      </c>
      <c r="B603" t="s">
        <v>84</v>
      </c>
      <c r="D603" s="4" t="s">
        <v>53</v>
      </c>
      <c r="E603" s="7">
        <v>0.65</v>
      </c>
      <c r="F603" s="7">
        <v>40.92</v>
      </c>
      <c r="G603" s="7">
        <v>3.6</v>
      </c>
      <c r="H603" s="7">
        <v>89.114521999999994</v>
      </c>
      <c r="I603" s="7" t="s">
        <v>96</v>
      </c>
      <c r="J603" s="16">
        <v>3.6465662402399999</v>
      </c>
      <c r="K603" s="16">
        <v>40.397456208091434</v>
      </c>
      <c r="L603" s="17">
        <v>43217</v>
      </c>
      <c r="M603">
        <f t="shared" si="51"/>
        <v>4</v>
      </c>
      <c r="N603">
        <f t="shared" si="52"/>
        <v>2018</v>
      </c>
      <c r="O603">
        <f t="shared" si="53"/>
        <v>2</v>
      </c>
      <c r="P603" t="str">
        <f t="shared" si="55"/>
        <v>2Q18</v>
      </c>
    </row>
    <row r="604" spans="1:16" x14ac:dyDescent="0.2">
      <c r="A604" t="str">
        <f t="shared" si="54"/>
        <v>SRE.2Q18</v>
      </c>
      <c r="B604" t="s">
        <v>84</v>
      </c>
      <c r="D604" s="4" t="s">
        <v>58</v>
      </c>
      <c r="E604" s="7">
        <v>0.8</v>
      </c>
      <c r="F604" s="7">
        <v>112.6</v>
      </c>
      <c r="G604" s="7">
        <v>29</v>
      </c>
      <c r="H604" s="7">
        <v>255.32421199999999</v>
      </c>
      <c r="I604" s="7" t="s">
        <v>95</v>
      </c>
      <c r="J604" s="16">
        <v>28.749506271199998</v>
      </c>
      <c r="K604" s="16">
        <v>113.5810809826371</v>
      </c>
      <c r="L604" s="17">
        <v>43217</v>
      </c>
      <c r="M604">
        <f t="shared" si="51"/>
        <v>4</v>
      </c>
      <c r="N604">
        <f t="shared" si="52"/>
        <v>2018</v>
      </c>
      <c r="O604">
        <f t="shared" si="53"/>
        <v>2</v>
      </c>
      <c r="P604" t="str">
        <f t="shared" si="55"/>
        <v>2Q18</v>
      </c>
    </row>
    <row r="605" spans="1:16" x14ac:dyDescent="0.2">
      <c r="A605" t="str">
        <f t="shared" si="54"/>
        <v>XEL.2Q18</v>
      </c>
      <c r="B605" t="s">
        <v>84</v>
      </c>
      <c r="D605" s="4" t="s">
        <v>72</v>
      </c>
      <c r="E605" s="7">
        <v>0.6</v>
      </c>
      <c r="F605" s="7">
        <v>45.61</v>
      </c>
      <c r="G605" s="7">
        <v>23</v>
      </c>
      <c r="H605" s="7">
        <v>508.06498299999998</v>
      </c>
      <c r="I605" s="7" t="s">
        <v>95</v>
      </c>
      <c r="J605" s="16">
        <v>23.172843874629997</v>
      </c>
      <c r="K605" s="16">
        <v>45.269799670488212</v>
      </c>
      <c r="L605" s="17">
        <v>43217</v>
      </c>
      <c r="M605">
        <f t="shared" si="51"/>
        <v>4</v>
      </c>
      <c r="N605">
        <f t="shared" si="52"/>
        <v>2018</v>
      </c>
      <c r="O605">
        <f t="shared" si="53"/>
        <v>2</v>
      </c>
      <c r="P605" t="str">
        <f t="shared" si="55"/>
        <v>2Q18</v>
      </c>
    </row>
    <row r="606" spans="1:16" x14ac:dyDescent="0.2">
      <c r="A606" t="str">
        <f t="shared" si="54"/>
        <v>AGR.2Q18</v>
      </c>
      <c r="B606" t="s">
        <v>83</v>
      </c>
      <c r="D606" s="4" t="s">
        <v>12</v>
      </c>
      <c r="E606" s="7">
        <v>0.4</v>
      </c>
      <c r="F606" s="7">
        <v>52.62</v>
      </c>
      <c r="G606" s="7">
        <v>16</v>
      </c>
      <c r="H606" s="7">
        <v>309.00527199999999</v>
      </c>
      <c r="I606" s="7" t="s">
        <v>95</v>
      </c>
      <c r="J606" s="16">
        <v>16.259857412639999</v>
      </c>
      <c r="K606" s="16">
        <v>51.779051847374312</v>
      </c>
      <c r="L606" s="17">
        <v>43238</v>
      </c>
      <c r="M606">
        <f t="shared" si="51"/>
        <v>5</v>
      </c>
      <c r="N606">
        <f t="shared" si="52"/>
        <v>2018</v>
      </c>
      <c r="O606">
        <f t="shared" si="53"/>
        <v>2</v>
      </c>
      <c r="P606" t="str">
        <f t="shared" si="55"/>
        <v>2Q18</v>
      </c>
    </row>
    <row r="607" spans="1:16" x14ac:dyDescent="0.2">
      <c r="A607" t="str">
        <f t="shared" si="54"/>
        <v>ED.2Q18</v>
      </c>
      <c r="B607" t="s">
        <v>83</v>
      </c>
      <c r="D607" s="4" t="s">
        <v>20</v>
      </c>
      <c r="E607" s="7">
        <v>0.5</v>
      </c>
      <c r="F607" s="7">
        <v>76.23</v>
      </c>
      <c r="G607" s="7">
        <v>24</v>
      </c>
      <c r="H607" s="7">
        <v>310.73046499999998</v>
      </c>
      <c r="I607" s="7" t="s">
        <v>95</v>
      </c>
      <c r="J607" s="16">
        <v>23.686983346950001</v>
      </c>
      <c r="K607" s="16">
        <v>77.237357463485282</v>
      </c>
      <c r="L607" s="17">
        <v>43238</v>
      </c>
      <c r="M607">
        <f t="shared" si="51"/>
        <v>5</v>
      </c>
      <c r="N607">
        <f t="shared" si="52"/>
        <v>2018</v>
      </c>
      <c r="O607">
        <f t="shared" si="53"/>
        <v>2</v>
      </c>
      <c r="P607" t="str">
        <f t="shared" si="55"/>
        <v>2Q18</v>
      </c>
    </row>
    <row r="608" spans="1:16" x14ac:dyDescent="0.2">
      <c r="A608" t="str">
        <f t="shared" si="54"/>
        <v>D.2Q18</v>
      </c>
      <c r="B608" t="s">
        <v>83</v>
      </c>
      <c r="D608" s="4" t="s">
        <v>23</v>
      </c>
      <c r="E608" s="7">
        <v>0.65</v>
      </c>
      <c r="F608" s="7">
        <v>63.14</v>
      </c>
      <c r="G608" s="7">
        <v>41</v>
      </c>
      <c r="H608" s="7">
        <v>652.55193999999995</v>
      </c>
      <c r="I608" s="7" t="s">
        <v>95</v>
      </c>
      <c r="J608" s="16">
        <v>41.202129491599997</v>
      </c>
      <c r="K608" s="16">
        <v>62.830247658140451</v>
      </c>
      <c r="L608" s="17">
        <v>43238</v>
      </c>
      <c r="M608">
        <f t="shared" si="51"/>
        <v>5</v>
      </c>
      <c r="N608">
        <f t="shared" si="52"/>
        <v>2018</v>
      </c>
      <c r="O608">
        <f t="shared" si="53"/>
        <v>2</v>
      </c>
      <c r="P608" t="str">
        <f t="shared" si="55"/>
        <v>2Q18</v>
      </c>
    </row>
    <row r="609" spans="1:16" x14ac:dyDescent="0.2">
      <c r="A609" t="str">
        <f t="shared" si="54"/>
        <v>DUK.2Q18</v>
      </c>
      <c r="B609" t="s">
        <v>83</v>
      </c>
      <c r="D609" s="4" t="s">
        <v>25</v>
      </c>
      <c r="E609" s="7">
        <v>0.6</v>
      </c>
      <c r="F609" s="7">
        <v>77.88</v>
      </c>
      <c r="G609" s="7">
        <v>55</v>
      </c>
      <c r="H609" s="7">
        <v>700.09266700000001</v>
      </c>
      <c r="I609" s="7" t="s">
        <v>95</v>
      </c>
      <c r="J609" s="16">
        <v>54.523216905959998</v>
      </c>
      <c r="K609" s="16">
        <v>78.561028550239058</v>
      </c>
      <c r="L609" s="17">
        <v>43238</v>
      </c>
      <c r="M609">
        <f t="shared" si="51"/>
        <v>5</v>
      </c>
      <c r="N609">
        <f t="shared" si="52"/>
        <v>2018</v>
      </c>
      <c r="O609">
        <f t="shared" si="53"/>
        <v>2</v>
      </c>
      <c r="P609" t="str">
        <f t="shared" si="55"/>
        <v>2Q18</v>
      </c>
    </row>
    <row r="610" spans="1:16" x14ac:dyDescent="0.2">
      <c r="A610" t="str">
        <f t="shared" si="54"/>
        <v>ES.2Q18</v>
      </c>
      <c r="B610" t="s">
        <v>83</v>
      </c>
      <c r="D610" s="4" t="s">
        <v>31</v>
      </c>
      <c r="E610" s="7">
        <v>0.65</v>
      </c>
      <c r="F610" s="7">
        <v>57.32</v>
      </c>
      <c r="G610" s="7">
        <v>18</v>
      </c>
      <c r="H610" s="7">
        <v>316.885808</v>
      </c>
      <c r="I610" s="7" t="s">
        <v>95</v>
      </c>
      <c r="J610" s="16">
        <v>18.163894514560003</v>
      </c>
      <c r="K610" s="16">
        <v>56.802796293105054</v>
      </c>
      <c r="L610" s="17">
        <v>43238</v>
      </c>
      <c r="M610">
        <f t="shared" si="51"/>
        <v>5</v>
      </c>
      <c r="N610">
        <f t="shared" si="52"/>
        <v>2018</v>
      </c>
      <c r="O610">
        <f t="shared" si="53"/>
        <v>2</v>
      </c>
      <c r="P610" t="str">
        <f t="shared" si="55"/>
        <v>2Q18</v>
      </c>
    </row>
    <row r="611" spans="1:16" x14ac:dyDescent="0.2">
      <c r="A611" t="str">
        <f t="shared" si="54"/>
        <v>EXC.2Q18</v>
      </c>
      <c r="B611" t="s">
        <v>83</v>
      </c>
      <c r="D611" s="4" t="s">
        <v>32</v>
      </c>
      <c r="E611" s="7">
        <v>0.7</v>
      </c>
      <c r="F611" s="7">
        <v>40.74</v>
      </c>
      <c r="G611" s="7">
        <v>39</v>
      </c>
      <c r="H611" s="7">
        <v>965.38191900000004</v>
      </c>
      <c r="I611" s="7" t="s">
        <v>95</v>
      </c>
      <c r="J611" s="16">
        <v>39.329659380060001</v>
      </c>
      <c r="K611" s="16">
        <v>40.398519210302297</v>
      </c>
      <c r="L611" s="17">
        <v>43238</v>
      </c>
      <c r="M611">
        <f t="shared" si="51"/>
        <v>5</v>
      </c>
      <c r="N611">
        <f t="shared" si="52"/>
        <v>2018</v>
      </c>
      <c r="O611">
        <f t="shared" si="53"/>
        <v>2</v>
      </c>
      <c r="P611" t="str">
        <f t="shared" si="55"/>
        <v>2Q18</v>
      </c>
    </row>
    <row r="612" spans="1:16" x14ac:dyDescent="0.2">
      <c r="A612" t="str">
        <f t="shared" si="54"/>
        <v>FE.2Q18</v>
      </c>
      <c r="B612" t="s">
        <v>83</v>
      </c>
      <c r="D612" s="4" t="s">
        <v>33</v>
      </c>
      <c r="E612" s="7">
        <v>0.65</v>
      </c>
      <c r="F612" s="7">
        <v>33.24</v>
      </c>
      <c r="G612" s="7">
        <v>16</v>
      </c>
      <c r="H612" s="7">
        <v>476.90931799999998</v>
      </c>
      <c r="I612" s="7" t="s">
        <v>95</v>
      </c>
      <c r="J612" s="16">
        <v>15.852465730320001</v>
      </c>
      <c r="K612" s="16">
        <v>33.549354974020453</v>
      </c>
      <c r="L612" s="17">
        <v>43238</v>
      </c>
      <c r="M612">
        <f t="shared" si="51"/>
        <v>5</v>
      </c>
      <c r="N612">
        <f t="shared" si="52"/>
        <v>2018</v>
      </c>
      <c r="O612">
        <f t="shared" si="53"/>
        <v>2</v>
      </c>
      <c r="P612" t="str">
        <f t="shared" si="55"/>
        <v>2Q18</v>
      </c>
    </row>
    <row r="613" spans="1:16" x14ac:dyDescent="0.2">
      <c r="A613" t="str">
        <f t="shared" si="54"/>
        <v>NEE.2Q18</v>
      </c>
      <c r="B613" t="s">
        <v>83</v>
      </c>
      <c r="D613" s="4" t="s">
        <v>43</v>
      </c>
      <c r="E613" s="7">
        <v>0.65</v>
      </c>
      <c r="F613" s="7">
        <v>159.91</v>
      </c>
      <c r="G613" s="7">
        <v>75</v>
      </c>
      <c r="H613" s="7">
        <v>471.43647600000003</v>
      </c>
      <c r="I613" s="7" t="s">
        <v>95</v>
      </c>
      <c r="J613" s="16">
        <v>75.387406877160004</v>
      </c>
      <c r="K613" s="16">
        <v>159.08824161497424</v>
      </c>
      <c r="L613" s="17">
        <v>43238</v>
      </c>
      <c r="M613">
        <f t="shared" si="51"/>
        <v>5</v>
      </c>
      <c r="N613">
        <f t="shared" si="52"/>
        <v>2018</v>
      </c>
      <c r="O613">
        <f t="shared" si="53"/>
        <v>2</v>
      </c>
      <c r="P613" t="str">
        <f t="shared" si="55"/>
        <v>2Q18</v>
      </c>
    </row>
    <row r="614" spans="1:16" x14ac:dyDescent="0.2">
      <c r="A614" t="str">
        <f t="shared" si="54"/>
        <v>PPL.2Q18</v>
      </c>
      <c r="B614" t="s">
        <v>83</v>
      </c>
      <c r="D614" s="4" t="s">
        <v>54</v>
      </c>
      <c r="E614" s="7">
        <v>0.75</v>
      </c>
      <c r="F614" s="7">
        <v>27.45</v>
      </c>
      <c r="G614" s="7">
        <v>19</v>
      </c>
      <c r="H614" s="7">
        <v>669.04287399999998</v>
      </c>
      <c r="I614" s="7" t="s">
        <v>95</v>
      </c>
      <c r="J614" s="16">
        <v>18.365226891300001</v>
      </c>
      <c r="K614" s="16">
        <v>28.398777923460852</v>
      </c>
      <c r="L614" s="17">
        <v>43238</v>
      </c>
      <c r="M614">
        <f t="shared" si="51"/>
        <v>5</v>
      </c>
      <c r="N614">
        <f t="shared" si="52"/>
        <v>2018</v>
      </c>
      <c r="O614">
        <f t="shared" si="53"/>
        <v>2</v>
      </c>
      <c r="P614" t="str">
        <f t="shared" si="55"/>
        <v>2Q18</v>
      </c>
    </row>
    <row r="615" spans="1:16" x14ac:dyDescent="0.2">
      <c r="A615" t="str">
        <f t="shared" si="54"/>
        <v>PEG.2Q18</v>
      </c>
      <c r="B615" t="s">
        <v>83</v>
      </c>
      <c r="D615" s="4" t="s">
        <v>55</v>
      </c>
      <c r="E615" s="7">
        <v>0.7</v>
      </c>
      <c r="F615" s="7">
        <v>51.08</v>
      </c>
      <c r="G615" s="7">
        <v>26</v>
      </c>
      <c r="H615" s="7">
        <v>505.21743500000002</v>
      </c>
      <c r="I615" s="7" t="s">
        <v>95</v>
      </c>
      <c r="J615" s="16">
        <v>25.806506579800001</v>
      </c>
      <c r="K615" s="16">
        <v>51.462990385515887</v>
      </c>
      <c r="L615" s="17">
        <v>43238</v>
      </c>
      <c r="M615">
        <f t="shared" si="51"/>
        <v>5</v>
      </c>
      <c r="N615">
        <f t="shared" si="52"/>
        <v>2018</v>
      </c>
      <c r="O615">
        <f t="shared" si="53"/>
        <v>2</v>
      </c>
      <c r="P615" t="str">
        <f t="shared" si="55"/>
        <v>2Q18</v>
      </c>
    </row>
    <row r="616" spans="1:16" x14ac:dyDescent="0.2">
      <c r="A616" t="str">
        <f t="shared" si="54"/>
        <v>SCG.2Q18</v>
      </c>
      <c r="B616" t="s">
        <v>83</v>
      </c>
      <c r="D616" s="4" t="s">
        <v>57</v>
      </c>
      <c r="E616" s="7">
        <v>0.7</v>
      </c>
      <c r="F616" s="7">
        <v>35.24</v>
      </c>
      <c r="G616" s="7">
        <v>5</v>
      </c>
      <c r="H616" s="7">
        <v>142.628142</v>
      </c>
      <c r="I616" s="7" t="s">
        <v>95</v>
      </c>
      <c r="J616" s="16">
        <v>5.0262157240800001</v>
      </c>
      <c r="K616" s="16">
        <v>35.056195291389272</v>
      </c>
      <c r="L616" s="17">
        <v>43238</v>
      </c>
      <c r="M616">
        <f t="shared" si="51"/>
        <v>5</v>
      </c>
      <c r="N616">
        <f t="shared" si="52"/>
        <v>2018</v>
      </c>
      <c r="O616">
        <f t="shared" si="53"/>
        <v>2</v>
      </c>
      <c r="P616" t="str">
        <f t="shared" si="55"/>
        <v>2Q18</v>
      </c>
    </row>
    <row r="617" spans="1:16" x14ac:dyDescent="0.2">
      <c r="A617" t="str">
        <f t="shared" si="54"/>
        <v>SO.2Q18</v>
      </c>
      <c r="B617" t="s">
        <v>83</v>
      </c>
      <c r="D617" s="4" t="s">
        <v>61</v>
      </c>
      <c r="E617" s="7">
        <v>0.55000000000000004</v>
      </c>
      <c r="F617" s="7">
        <v>44.15</v>
      </c>
      <c r="G617" s="7">
        <v>45</v>
      </c>
      <c r="H617" s="7">
        <v>1011.62462</v>
      </c>
      <c r="I617" s="7" t="s">
        <v>95</v>
      </c>
      <c r="J617" s="16">
        <v>44.663226973000008</v>
      </c>
      <c r="K617" s="16">
        <v>44.482903154334061</v>
      </c>
      <c r="L617" s="17">
        <v>43238</v>
      </c>
      <c r="M617">
        <f t="shared" si="51"/>
        <v>5</v>
      </c>
      <c r="N617">
        <f t="shared" si="52"/>
        <v>2018</v>
      </c>
      <c r="O617">
        <f t="shared" si="53"/>
        <v>2</v>
      </c>
      <c r="P617" t="str">
        <f t="shared" si="55"/>
        <v>2Q18</v>
      </c>
    </row>
    <row r="618" spans="1:16" x14ac:dyDescent="0.2">
      <c r="A618" t="str">
        <f t="shared" si="54"/>
        <v>ALE.2Q18</v>
      </c>
      <c r="B618" t="s">
        <v>80</v>
      </c>
      <c r="D618" s="4" t="s">
        <v>2</v>
      </c>
      <c r="E618" s="7">
        <v>0.75</v>
      </c>
      <c r="F618" s="7">
        <v>75.02</v>
      </c>
      <c r="G618" s="7">
        <v>3.8</v>
      </c>
      <c r="H618" s="7">
        <v>51.271006999999997</v>
      </c>
      <c r="I618" s="7" t="s">
        <v>96</v>
      </c>
      <c r="J618" s="16">
        <v>3.8463509451399998</v>
      </c>
      <c r="K618" s="16">
        <v>74.115961872954827</v>
      </c>
      <c r="L618" s="17">
        <v>43266</v>
      </c>
      <c r="M618">
        <f t="shared" si="51"/>
        <v>6</v>
      </c>
      <c r="N618">
        <f t="shared" si="52"/>
        <v>2018</v>
      </c>
      <c r="O618">
        <f t="shared" si="53"/>
        <v>2</v>
      </c>
      <c r="P618" t="str">
        <f t="shared" si="55"/>
        <v>2Q18</v>
      </c>
    </row>
    <row r="619" spans="1:16" x14ac:dyDescent="0.2">
      <c r="A619" t="str">
        <f t="shared" si="54"/>
        <v>LNT.2Q18</v>
      </c>
      <c r="B619" t="s">
        <v>80</v>
      </c>
      <c r="D619" s="4" t="s">
        <v>3</v>
      </c>
      <c r="E619" s="7">
        <v>0.7</v>
      </c>
      <c r="F619" s="7">
        <v>39.75</v>
      </c>
      <c r="G619" s="7">
        <v>9.1999999999999993</v>
      </c>
      <c r="H619" s="7">
        <v>231.48182800000001</v>
      </c>
      <c r="I619" s="7" t="s">
        <v>95</v>
      </c>
      <c r="J619" s="16">
        <v>9.2014026630000014</v>
      </c>
      <c r="K619" s="16">
        <v>39.743940504910817</v>
      </c>
      <c r="L619" s="17">
        <v>43266</v>
      </c>
      <c r="M619">
        <f t="shared" ref="M619:M682" si="56">MONTH(L619)</f>
        <v>6</v>
      </c>
      <c r="N619">
        <f t="shared" ref="N619:N682" si="57">YEAR(L619)</f>
        <v>2018</v>
      </c>
      <c r="O619">
        <f t="shared" ref="O619:O682" si="58">CHOOSE(M619,1,1,1,2,2,2,3,3,3,4,4,4)</f>
        <v>2</v>
      </c>
      <c r="P619" t="str">
        <f t="shared" si="55"/>
        <v>2Q18</v>
      </c>
    </row>
    <row r="620" spans="1:16" x14ac:dyDescent="0.2">
      <c r="A620" t="str">
        <f t="shared" si="54"/>
        <v>AEE.2Q18</v>
      </c>
      <c r="B620" t="s">
        <v>80</v>
      </c>
      <c r="D620" s="4" t="s">
        <v>4</v>
      </c>
      <c r="E620" s="7">
        <v>0.65</v>
      </c>
      <c r="F620" s="7">
        <v>57.41</v>
      </c>
      <c r="G620" s="7">
        <v>14</v>
      </c>
      <c r="H620" s="7">
        <v>243.653807</v>
      </c>
      <c r="I620" s="7" t="s">
        <v>95</v>
      </c>
      <c r="J620" s="16">
        <v>13.988165059869999</v>
      </c>
      <c r="K620" s="16">
        <v>57.458572769191328</v>
      </c>
      <c r="L620" s="17">
        <v>43266</v>
      </c>
      <c r="M620">
        <f t="shared" si="56"/>
        <v>6</v>
      </c>
      <c r="N620">
        <f t="shared" si="57"/>
        <v>2018</v>
      </c>
      <c r="O620">
        <f t="shared" si="58"/>
        <v>2</v>
      </c>
      <c r="P620" t="str">
        <f t="shared" si="55"/>
        <v>2Q18</v>
      </c>
    </row>
    <row r="621" spans="1:16" x14ac:dyDescent="0.2">
      <c r="A621" t="str">
        <f t="shared" si="54"/>
        <v>AEP.2Q18</v>
      </c>
      <c r="B621" t="s">
        <v>80</v>
      </c>
      <c r="D621" s="4" t="s">
        <v>5</v>
      </c>
      <c r="E621" s="7">
        <v>0.65</v>
      </c>
      <c r="F621" s="7">
        <v>65.290000000000006</v>
      </c>
      <c r="G621" s="7">
        <v>32</v>
      </c>
      <c r="H621" s="7">
        <v>492.52346999999997</v>
      </c>
      <c r="I621" s="7" t="s">
        <v>95</v>
      </c>
      <c r="J621" s="16">
        <v>32.156857356300002</v>
      </c>
      <c r="K621" s="16">
        <v>64.971523082950753</v>
      </c>
      <c r="L621" s="17">
        <v>43266</v>
      </c>
      <c r="M621">
        <f t="shared" si="56"/>
        <v>6</v>
      </c>
      <c r="N621">
        <f t="shared" si="57"/>
        <v>2018</v>
      </c>
      <c r="O621">
        <f t="shared" si="58"/>
        <v>2</v>
      </c>
      <c r="P621" t="str">
        <f t="shared" si="55"/>
        <v>2Q18</v>
      </c>
    </row>
    <row r="622" spans="1:16" x14ac:dyDescent="0.2">
      <c r="A622" t="str">
        <f t="shared" si="54"/>
        <v>CNP.2Q18</v>
      </c>
      <c r="B622" t="s">
        <v>80</v>
      </c>
      <c r="D622" s="4" t="s">
        <v>16</v>
      </c>
      <c r="E622" s="7">
        <v>0.9</v>
      </c>
      <c r="F622" s="7">
        <v>25.66</v>
      </c>
      <c r="G622" s="7">
        <v>11</v>
      </c>
      <c r="H622" s="7">
        <v>431.47329200000001</v>
      </c>
      <c r="I622" s="7" t="s">
        <v>95</v>
      </c>
      <c r="J622" s="16">
        <v>11.071604672720001</v>
      </c>
      <c r="K622" s="16">
        <v>25.494046106566429</v>
      </c>
      <c r="L622" s="17">
        <v>43266</v>
      </c>
      <c r="M622">
        <f t="shared" si="56"/>
        <v>6</v>
      </c>
      <c r="N622">
        <f t="shared" si="57"/>
        <v>2018</v>
      </c>
      <c r="O622">
        <f t="shared" si="58"/>
        <v>2</v>
      </c>
      <c r="P622" t="str">
        <f t="shared" si="55"/>
        <v>2Q18</v>
      </c>
    </row>
    <row r="623" spans="1:16" x14ac:dyDescent="0.2">
      <c r="A623" t="str">
        <f t="shared" si="54"/>
        <v>CMS.2Q18</v>
      </c>
      <c r="B623" t="s">
        <v>80</v>
      </c>
      <c r="D623" s="4" t="s">
        <v>18</v>
      </c>
      <c r="E623" s="7">
        <v>0.65</v>
      </c>
      <c r="F623" s="7">
        <v>44.17</v>
      </c>
      <c r="G623" s="7">
        <v>12</v>
      </c>
      <c r="H623" s="7">
        <v>282.52640500000001</v>
      </c>
      <c r="I623" s="7" t="s">
        <v>95</v>
      </c>
      <c r="J623" s="16">
        <v>12.47919130885</v>
      </c>
      <c r="K623" s="16">
        <v>42.473906111536721</v>
      </c>
      <c r="L623" s="17">
        <v>43266</v>
      </c>
      <c r="M623">
        <f t="shared" si="56"/>
        <v>6</v>
      </c>
      <c r="N623">
        <f t="shared" si="57"/>
        <v>2018</v>
      </c>
      <c r="O623">
        <f t="shared" si="58"/>
        <v>2</v>
      </c>
      <c r="P623" t="str">
        <f t="shared" si="55"/>
        <v>2Q18</v>
      </c>
    </row>
    <row r="624" spans="1:16" x14ac:dyDescent="0.2">
      <c r="A624" t="str">
        <f t="shared" si="54"/>
        <v>DTE.2Q18</v>
      </c>
      <c r="B624" t="s">
        <v>80</v>
      </c>
      <c r="D624" s="4" t="s">
        <v>24</v>
      </c>
      <c r="E624" s="7">
        <v>0.65</v>
      </c>
      <c r="F624" s="7">
        <v>99.29</v>
      </c>
      <c r="G624" s="7">
        <v>18</v>
      </c>
      <c r="H624" s="7">
        <v>181.48316299999999</v>
      </c>
      <c r="I624" s="7" t="s">
        <v>95</v>
      </c>
      <c r="J624" s="16">
        <v>18.019463254270001</v>
      </c>
      <c r="K624" s="16">
        <v>99.182754490563966</v>
      </c>
      <c r="L624" s="17">
        <v>43266</v>
      </c>
      <c r="M624">
        <f t="shared" si="56"/>
        <v>6</v>
      </c>
      <c r="N624">
        <f t="shared" si="57"/>
        <v>2018</v>
      </c>
      <c r="O624">
        <f t="shared" si="58"/>
        <v>2</v>
      </c>
      <c r="P624" t="str">
        <f t="shared" si="55"/>
        <v>2Q18</v>
      </c>
    </row>
    <row r="625" spans="1:16" x14ac:dyDescent="0.2">
      <c r="A625" t="str">
        <f t="shared" si="54"/>
        <v>ETR.2Q18</v>
      </c>
      <c r="B625" t="s">
        <v>80</v>
      </c>
      <c r="D625" s="4" t="s">
        <v>29</v>
      </c>
      <c r="E625" s="7">
        <v>0.65</v>
      </c>
      <c r="F625" s="7">
        <v>77.709999999999994</v>
      </c>
      <c r="G625" s="7">
        <v>14</v>
      </c>
      <c r="H625" s="7">
        <v>180.823624</v>
      </c>
      <c r="I625" s="7" t="s">
        <v>95</v>
      </c>
      <c r="J625" s="16">
        <v>14.051803821039998</v>
      </c>
      <c r="K625" s="16">
        <v>77.423511874753714</v>
      </c>
      <c r="L625" s="17">
        <v>43266</v>
      </c>
      <c r="M625">
        <f t="shared" si="56"/>
        <v>6</v>
      </c>
      <c r="N625">
        <f t="shared" si="57"/>
        <v>2018</v>
      </c>
      <c r="O625">
        <f t="shared" si="58"/>
        <v>2</v>
      </c>
      <c r="P625" t="str">
        <f t="shared" si="55"/>
        <v>2Q18</v>
      </c>
    </row>
    <row r="626" spans="1:16" x14ac:dyDescent="0.2">
      <c r="A626" t="str">
        <f t="shared" si="54"/>
        <v>FTS.2Q18</v>
      </c>
      <c r="B626" t="s">
        <v>80</v>
      </c>
      <c r="D626" s="4" t="s">
        <v>34</v>
      </c>
      <c r="E626" s="7">
        <v>0.7</v>
      </c>
      <c r="F626" s="7">
        <v>40.799999999999997</v>
      </c>
      <c r="G626" s="7">
        <v>17</v>
      </c>
      <c r="H626" s="7">
        <v>423</v>
      </c>
      <c r="I626" s="7" t="s">
        <v>95</v>
      </c>
      <c r="J626" s="16">
        <v>17.258399999999998</v>
      </c>
      <c r="K626" s="16">
        <v>40.189125295508276</v>
      </c>
      <c r="L626" s="17">
        <v>43266</v>
      </c>
      <c r="M626">
        <f t="shared" si="56"/>
        <v>6</v>
      </c>
      <c r="N626">
        <f t="shared" si="57"/>
        <v>2018</v>
      </c>
      <c r="O626">
        <f t="shared" si="58"/>
        <v>2</v>
      </c>
      <c r="P626" t="str">
        <f t="shared" si="55"/>
        <v>2Q18</v>
      </c>
    </row>
    <row r="627" spans="1:16" x14ac:dyDescent="0.2">
      <c r="A627" t="str">
        <f t="shared" si="54"/>
        <v>MGEE.2Q18</v>
      </c>
      <c r="B627" t="s">
        <v>80</v>
      </c>
      <c r="D627" s="4" t="s">
        <v>39</v>
      </c>
      <c r="E627" s="7">
        <v>0.7</v>
      </c>
      <c r="F627" s="7">
        <v>57.25</v>
      </c>
      <c r="G627" s="7">
        <v>2</v>
      </c>
      <c r="H627" s="7">
        <v>34.668370000000003</v>
      </c>
      <c r="I627" s="7" t="s">
        <v>96</v>
      </c>
      <c r="J627" s="16">
        <v>1.9847641825</v>
      </c>
      <c r="K627" s="16">
        <v>57.689473142233105</v>
      </c>
      <c r="L627" s="17">
        <v>43266</v>
      </c>
      <c r="M627">
        <f t="shared" si="56"/>
        <v>6</v>
      </c>
      <c r="N627">
        <f t="shared" si="57"/>
        <v>2018</v>
      </c>
      <c r="O627">
        <f t="shared" si="58"/>
        <v>2</v>
      </c>
      <c r="P627" t="str">
        <f t="shared" si="55"/>
        <v>2Q18</v>
      </c>
    </row>
    <row r="628" spans="1:16" x14ac:dyDescent="0.2">
      <c r="A628" t="str">
        <f t="shared" si="54"/>
        <v>OGE.2Q18</v>
      </c>
      <c r="B628" t="s">
        <v>80</v>
      </c>
      <c r="D628" s="4" t="s">
        <v>47</v>
      </c>
      <c r="E628" s="7">
        <v>0.95</v>
      </c>
      <c r="F628" s="7">
        <v>34.32</v>
      </c>
      <c r="G628" s="7">
        <v>6.9</v>
      </c>
      <c r="H628" s="7">
        <v>199.73103599999999</v>
      </c>
      <c r="I628" s="7" t="s">
        <v>95</v>
      </c>
      <c r="J628" s="16">
        <v>6.8547691555199997</v>
      </c>
      <c r="K628" s="16">
        <v>34.546458768681305</v>
      </c>
      <c r="L628" s="17">
        <v>43266</v>
      </c>
      <c r="M628">
        <f t="shared" si="56"/>
        <v>6</v>
      </c>
      <c r="N628">
        <f t="shared" si="57"/>
        <v>2018</v>
      </c>
      <c r="O628">
        <f t="shared" si="58"/>
        <v>2</v>
      </c>
      <c r="P628" t="str">
        <f t="shared" si="55"/>
        <v>2Q18</v>
      </c>
    </row>
    <row r="629" spans="1:16" x14ac:dyDescent="0.2">
      <c r="A629" t="str">
        <f t="shared" si="54"/>
        <v>OTTR.2Q18</v>
      </c>
      <c r="B629" t="s">
        <v>80</v>
      </c>
      <c r="D629" s="4" t="s">
        <v>49</v>
      </c>
      <c r="E629" s="7">
        <v>0.85</v>
      </c>
      <c r="F629" s="7">
        <v>45.7</v>
      </c>
      <c r="G629" s="7">
        <v>1.8</v>
      </c>
      <c r="H629" s="7">
        <v>39.651235999999997</v>
      </c>
      <c r="I629" s="7" t="s">
        <v>96</v>
      </c>
      <c r="J629" s="16">
        <v>1.8120614851999999</v>
      </c>
      <c r="K629" s="16">
        <v>45.395810612309795</v>
      </c>
      <c r="L629" s="17">
        <v>43266</v>
      </c>
      <c r="M629">
        <f t="shared" si="56"/>
        <v>6</v>
      </c>
      <c r="N629">
        <f t="shared" si="57"/>
        <v>2018</v>
      </c>
      <c r="O629">
        <f t="shared" si="58"/>
        <v>2</v>
      </c>
      <c r="P629" t="str">
        <f t="shared" si="55"/>
        <v>2Q18</v>
      </c>
    </row>
    <row r="630" spans="1:16" x14ac:dyDescent="0.2">
      <c r="A630" t="str">
        <f t="shared" si="54"/>
        <v>VVC.2Q18</v>
      </c>
      <c r="B630" t="s">
        <v>80</v>
      </c>
      <c r="D630" s="4" t="s">
        <v>68</v>
      </c>
      <c r="E630" s="7">
        <v>0.7</v>
      </c>
      <c r="F630" s="7">
        <v>70.489999999999995</v>
      </c>
      <c r="G630" s="7">
        <v>5.9</v>
      </c>
      <c r="H630" s="7">
        <v>83.080695000000006</v>
      </c>
      <c r="I630" s="7" t="s">
        <v>95</v>
      </c>
      <c r="J630" s="16">
        <v>5.85635819055</v>
      </c>
      <c r="K630" s="16">
        <v>71.015294226895918</v>
      </c>
      <c r="L630" s="17">
        <v>43266</v>
      </c>
      <c r="M630">
        <f t="shared" si="56"/>
        <v>6</v>
      </c>
      <c r="N630">
        <f t="shared" si="57"/>
        <v>2018</v>
      </c>
      <c r="O630">
        <f t="shared" si="58"/>
        <v>2</v>
      </c>
      <c r="P630" t="str">
        <f t="shared" si="55"/>
        <v>2Q18</v>
      </c>
    </row>
    <row r="631" spans="1:16" x14ac:dyDescent="0.2">
      <c r="A631" t="str">
        <f t="shared" si="54"/>
        <v>WEC.2Q18</v>
      </c>
      <c r="B631" t="s">
        <v>80</v>
      </c>
      <c r="D631" s="4" t="s">
        <v>69</v>
      </c>
      <c r="E631" s="7">
        <v>0.6</v>
      </c>
      <c r="F631" s="7">
        <v>60.82</v>
      </c>
      <c r="G631" s="7">
        <v>19</v>
      </c>
      <c r="H631" s="7">
        <v>315.53880800000002</v>
      </c>
      <c r="I631" s="7" t="s">
        <v>95</v>
      </c>
      <c r="J631" s="16">
        <v>19.19107030256</v>
      </c>
      <c r="K631" s="16">
        <v>60.214463382266437</v>
      </c>
      <c r="L631" s="17">
        <v>43266</v>
      </c>
      <c r="M631">
        <f t="shared" si="56"/>
        <v>6</v>
      </c>
      <c r="N631">
        <f t="shared" si="57"/>
        <v>2018</v>
      </c>
      <c r="O631">
        <f t="shared" si="58"/>
        <v>2</v>
      </c>
      <c r="P631" t="str">
        <f t="shared" si="55"/>
        <v>2Q18</v>
      </c>
    </row>
    <row r="632" spans="1:16" x14ac:dyDescent="0.2">
      <c r="A632" t="str">
        <f t="shared" si="54"/>
        <v>AVA.3Q18</v>
      </c>
      <c r="B632" t="s">
        <v>84</v>
      </c>
      <c r="D632" s="4" t="s">
        <v>13</v>
      </c>
      <c r="E632" s="7">
        <v>0.7</v>
      </c>
      <c r="F632" s="7">
        <v>50.59</v>
      </c>
      <c r="G632" s="7">
        <v>3.3</v>
      </c>
      <c r="H632" s="7">
        <v>65.669484999999995</v>
      </c>
      <c r="I632" s="7" t="s">
        <v>96</v>
      </c>
      <c r="J632" s="16">
        <v>3.32221924615</v>
      </c>
      <c r="K632" s="16">
        <v>50.251650366985523</v>
      </c>
      <c r="L632" s="17">
        <v>43308</v>
      </c>
      <c r="M632">
        <f t="shared" si="56"/>
        <v>7</v>
      </c>
      <c r="N632">
        <f t="shared" si="57"/>
        <v>2018</v>
      </c>
      <c r="O632">
        <f t="shared" si="58"/>
        <v>3</v>
      </c>
      <c r="P632" t="str">
        <f t="shared" si="55"/>
        <v>3Q18</v>
      </c>
    </row>
    <row r="633" spans="1:16" x14ac:dyDescent="0.2">
      <c r="A633" t="str">
        <f t="shared" si="54"/>
        <v>BKH.3Q18</v>
      </c>
      <c r="B633" t="s">
        <v>84</v>
      </c>
      <c r="D633" s="4" t="s">
        <v>14</v>
      </c>
      <c r="E633" s="7">
        <v>0.85</v>
      </c>
      <c r="F633" s="7">
        <v>60.89</v>
      </c>
      <c r="G633" s="7">
        <v>3.3</v>
      </c>
      <c r="H633" s="7">
        <v>53.592446000000002</v>
      </c>
      <c r="I633" s="7" t="s">
        <v>96</v>
      </c>
      <c r="J633" s="16">
        <v>3.2632440369400002</v>
      </c>
      <c r="K633" s="16">
        <v>61.57584223716902</v>
      </c>
      <c r="L633" s="17">
        <v>43308</v>
      </c>
      <c r="M633">
        <f t="shared" si="56"/>
        <v>7</v>
      </c>
      <c r="N633">
        <f t="shared" si="57"/>
        <v>2018</v>
      </c>
      <c r="O633">
        <f t="shared" si="58"/>
        <v>3</v>
      </c>
      <c r="P633" t="str">
        <f t="shared" si="55"/>
        <v>3Q18</v>
      </c>
    </row>
    <row r="634" spans="1:16" x14ac:dyDescent="0.2">
      <c r="A634" t="str">
        <f t="shared" si="54"/>
        <v>EIX.3Q18</v>
      </c>
      <c r="B634" t="s">
        <v>84</v>
      </c>
      <c r="D634" s="4" t="s">
        <v>26</v>
      </c>
      <c r="E634" s="7">
        <v>0.6</v>
      </c>
      <c r="F634" s="7">
        <v>65.55</v>
      </c>
      <c r="G634" s="7">
        <v>21</v>
      </c>
      <c r="H634" s="7">
        <v>325.81120600000003</v>
      </c>
      <c r="I634" s="7" t="s">
        <v>95</v>
      </c>
      <c r="J634" s="16">
        <v>21.356924553300001</v>
      </c>
      <c r="K634" s="16">
        <v>64.454504981022666</v>
      </c>
      <c r="L634" s="17">
        <v>43308</v>
      </c>
      <c r="M634">
        <f t="shared" si="56"/>
        <v>7</v>
      </c>
      <c r="N634">
        <f t="shared" si="57"/>
        <v>2018</v>
      </c>
      <c r="O634">
        <f t="shared" si="58"/>
        <v>3</v>
      </c>
      <c r="P634" t="str">
        <f t="shared" si="55"/>
        <v>3Q18</v>
      </c>
    </row>
    <row r="635" spans="1:16" x14ac:dyDescent="0.2">
      <c r="A635" t="str">
        <f t="shared" si="54"/>
        <v>EE.3Q18</v>
      </c>
      <c r="B635" t="s">
        <v>84</v>
      </c>
      <c r="D635" s="4" t="s">
        <v>27</v>
      </c>
      <c r="E635" s="7">
        <v>0.75</v>
      </c>
      <c r="F635" s="7">
        <v>60.3</v>
      </c>
      <c r="G635" s="7">
        <v>2.5</v>
      </c>
      <c r="H635" s="7">
        <v>40.664754000000002</v>
      </c>
      <c r="I635" s="7" t="s">
        <v>96</v>
      </c>
      <c r="J635" s="16">
        <v>2.4520846661999998</v>
      </c>
      <c r="K635" s="16">
        <v>61.478301331910181</v>
      </c>
      <c r="L635" s="17">
        <v>43308</v>
      </c>
      <c r="M635">
        <f t="shared" si="56"/>
        <v>7</v>
      </c>
      <c r="N635">
        <f t="shared" si="57"/>
        <v>2018</v>
      </c>
      <c r="O635">
        <f t="shared" si="58"/>
        <v>3</v>
      </c>
      <c r="P635" t="str">
        <f t="shared" si="55"/>
        <v>3Q18</v>
      </c>
    </row>
    <row r="636" spans="1:16" x14ac:dyDescent="0.2">
      <c r="A636" t="str">
        <f t="shared" si="54"/>
        <v>HE.3Q18</v>
      </c>
      <c r="B636" t="s">
        <v>84</v>
      </c>
      <c r="D636" s="4" t="s">
        <v>37</v>
      </c>
      <c r="E636" s="7">
        <v>0.65</v>
      </c>
      <c r="F636" s="7">
        <v>34.56</v>
      </c>
      <c r="G636" s="7">
        <v>3.8</v>
      </c>
      <c r="H636" s="7">
        <v>108.84134299999999</v>
      </c>
      <c r="I636" s="7" t="s">
        <v>96</v>
      </c>
      <c r="J636" s="16">
        <v>3.76155681408</v>
      </c>
      <c r="K636" s="16">
        <v>34.913203891649886</v>
      </c>
      <c r="L636" s="17">
        <v>43308</v>
      </c>
      <c r="M636">
        <f t="shared" si="56"/>
        <v>7</v>
      </c>
      <c r="N636">
        <f t="shared" si="57"/>
        <v>2018</v>
      </c>
      <c r="O636">
        <f t="shared" si="58"/>
        <v>3</v>
      </c>
      <c r="P636" t="str">
        <f t="shared" si="55"/>
        <v>3Q18</v>
      </c>
    </row>
    <row r="637" spans="1:16" x14ac:dyDescent="0.2">
      <c r="A637" t="str">
        <f t="shared" si="54"/>
        <v>IDA.3Q18</v>
      </c>
      <c r="B637" t="s">
        <v>84</v>
      </c>
      <c r="D637" s="4" t="s">
        <v>38</v>
      </c>
      <c r="E637" s="7">
        <v>0.65</v>
      </c>
      <c r="F637" s="7">
        <v>92.48</v>
      </c>
      <c r="G637" s="7">
        <v>4.7</v>
      </c>
      <c r="H637" s="7">
        <v>50.391950000000001</v>
      </c>
      <c r="I637" s="7" t="s">
        <v>96</v>
      </c>
      <c r="J637" s="16">
        <v>4.6602475360000009</v>
      </c>
      <c r="K637" s="16">
        <v>93.268865364408398</v>
      </c>
      <c r="L637" s="17">
        <v>43308</v>
      </c>
      <c r="M637">
        <f t="shared" si="56"/>
        <v>7</v>
      </c>
      <c r="N637">
        <f t="shared" si="57"/>
        <v>2018</v>
      </c>
      <c r="O637">
        <f t="shared" si="58"/>
        <v>3</v>
      </c>
      <c r="P637" t="str">
        <f t="shared" si="55"/>
        <v>3Q18</v>
      </c>
    </row>
    <row r="638" spans="1:16" x14ac:dyDescent="0.2">
      <c r="A638" t="str">
        <f t="shared" si="54"/>
        <v>NWE.3Q18</v>
      </c>
      <c r="B638" t="s">
        <v>84</v>
      </c>
      <c r="D638" s="4" t="s">
        <v>46</v>
      </c>
      <c r="E638" s="7">
        <v>0.65</v>
      </c>
      <c r="F638" s="7">
        <v>58.11</v>
      </c>
      <c r="G638" s="7">
        <v>2.9</v>
      </c>
      <c r="H638" s="7">
        <v>49.397196000000001</v>
      </c>
      <c r="I638" s="7" t="s">
        <v>96</v>
      </c>
      <c r="J638" s="16">
        <v>2.8704710595599998</v>
      </c>
      <c r="K638" s="16">
        <v>58.707785761766715</v>
      </c>
      <c r="L638" s="17">
        <v>43308</v>
      </c>
      <c r="M638">
        <f t="shared" si="56"/>
        <v>7</v>
      </c>
      <c r="N638">
        <f t="shared" si="57"/>
        <v>2018</v>
      </c>
      <c r="O638">
        <f t="shared" si="58"/>
        <v>3</v>
      </c>
      <c r="P638" t="str">
        <f t="shared" si="55"/>
        <v>3Q18</v>
      </c>
    </row>
    <row r="639" spans="1:16" x14ac:dyDescent="0.2">
      <c r="A639" t="str">
        <f t="shared" si="54"/>
        <v>PCG.3Q18</v>
      </c>
      <c r="B639" t="s">
        <v>84</v>
      </c>
      <c r="D639" s="4" t="s">
        <v>50</v>
      </c>
      <c r="E639" s="7">
        <v>0.65</v>
      </c>
      <c r="F639" s="7">
        <v>42.57</v>
      </c>
      <c r="G639" s="7">
        <v>22</v>
      </c>
      <c r="H639" s="7">
        <v>516.427502</v>
      </c>
      <c r="I639" s="7" t="s">
        <v>95</v>
      </c>
      <c r="J639" s="16">
        <v>21.984318760139999</v>
      </c>
      <c r="K639" s="16">
        <v>42.600364842691896</v>
      </c>
      <c r="L639" s="17">
        <v>43308</v>
      </c>
      <c r="M639">
        <f t="shared" si="56"/>
        <v>7</v>
      </c>
      <c r="N639">
        <f t="shared" si="57"/>
        <v>2018</v>
      </c>
      <c r="O639">
        <f t="shared" si="58"/>
        <v>3</v>
      </c>
      <c r="P639" t="str">
        <f t="shared" si="55"/>
        <v>3Q18</v>
      </c>
    </row>
    <row r="640" spans="1:16" x14ac:dyDescent="0.2">
      <c r="A640" t="str">
        <f t="shared" si="54"/>
        <v>PNW.3Q18</v>
      </c>
      <c r="B640" t="s">
        <v>84</v>
      </c>
      <c r="D640" s="4" t="s">
        <v>51</v>
      </c>
      <c r="E640" s="7">
        <v>0.65</v>
      </c>
      <c r="F640" s="7">
        <v>80.239999999999995</v>
      </c>
      <c r="G640" s="7">
        <v>9</v>
      </c>
      <c r="H640" s="7">
        <v>111.93316799999999</v>
      </c>
      <c r="I640" s="7" t="s">
        <v>95</v>
      </c>
      <c r="J640" s="16">
        <v>8.9815174003199996</v>
      </c>
      <c r="K640" s="16">
        <v>80.40512174193087</v>
      </c>
      <c r="L640" s="17">
        <v>43308</v>
      </c>
      <c r="M640">
        <f t="shared" si="56"/>
        <v>7</v>
      </c>
      <c r="N640">
        <f t="shared" si="57"/>
        <v>2018</v>
      </c>
      <c r="O640">
        <f t="shared" si="58"/>
        <v>3</v>
      </c>
      <c r="P640" t="str">
        <f t="shared" si="55"/>
        <v>3Q18</v>
      </c>
    </row>
    <row r="641" spans="1:16" x14ac:dyDescent="0.2">
      <c r="A641" t="str">
        <f t="shared" si="54"/>
        <v>PNM.3Q18</v>
      </c>
      <c r="B641" t="s">
        <v>84</v>
      </c>
      <c r="D641" s="4" t="s">
        <v>52</v>
      </c>
      <c r="E641" s="7">
        <v>0.75</v>
      </c>
      <c r="F641" s="7">
        <v>38</v>
      </c>
      <c r="G641" s="7">
        <v>3</v>
      </c>
      <c r="H641" s="7">
        <v>79.653623999999994</v>
      </c>
      <c r="I641" s="7" t="s">
        <v>96</v>
      </c>
      <c r="J641" s="16">
        <v>3.0268377119999994</v>
      </c>
      <c r="K641" s="16">
        <v>37.663069793283988</v>
      </c>
      <c r="L641" s="17">
        <v>43308</v>
      </c>
      <c r="M641">
        <f t="shared" si="56"/>
        <v>7</v>
      </c>
      <c r="N641">
        <f t="shared" si="57"/>
        <v>2018</v>
      </c>
      <c r="O641">
        <f t="shared" si="58"/>
        <v>3</v>
      </c>
      <c r="P641" t="str">
        <f t="shared" si="55"/>
        <v>3Q18</v>
      </c>
    </row>
    <row r="642" spans="1:16" x14ac:dyDescent="0.2">
      <c r="A642" t="str">
        <f t="shared" si="54"/>
        <v>POR.3Q18</v>
      </c>
      <c r="B642" t="s">
        <v>84</v>
      </c>
      <c r="D642" s="4" t="s">
        <v>53</v>
      </c>
      <c r="E642" s="7">
        <v>0.65</v>
      </c>
      <c r="F642" s="7">
        <v>43.02</v>
      </c>
      <c r="G642" s="7">
        <v>3.8</v>
      </c>
      <c r="H642" s="7">
        <v>89.214506999999998</v>
      </c>
      <c r="I642" s="7" t="s">
        <v>96</v>
      </c>
      <c r="J642" s="16">
        <v>3.8380080911399999</v>
      </c>
      <c r="K642" s="16">
        <v>42.593969610794346</v>
      </c>
      <c r="L642" s="17">
        <v>43308</v>
      </c>
      <c r="M642">
        <f t="shared" si="56"/>
        <v>7</v>
      </c>
      <c r="N642">
        <f t="shared" si="57"/>
        <v>2018</v>
      </c>
      <c r="O642">
        <f t="shared" si="58"/>
        <v>3</v>
      </c>
      <c r="P642" t="str">
        <f t="shared" si="55"/>
        <v>3Q18</v>
      </c>
    </row>
    <row r="643" spans="1:16" x14ac:dyDescent="0.2">
      <c r="A643" t="str">
        <f t="shared" ref="A643:A712" si="59">D643&amp;"."&amp;P643</f>
        <v>SRE.3Q18</v>
      </c>
      <c r="B643" t="s">
        <v>84</v>
      </c>
      <c r="D643" s="4" t="s">
        <v>58</v>
      </c>
      <c r="E643" s="7">
        <v>0.75</v>
      </c>
      <c r="F643" s="7">
        <v>115.61</v>
      </c>
      <c r="G643" s="7">
        <v>31</v>
      </c>
      <c r="H643" s="7">
        <v>264.13783699999999</v>
      </c>
      <c r="I643" s="7" t="s">
        <v>95</v>
      </c>
      <c r="J643" s="16">
        <v>30.536975335569998</v>
      </c>
      <c r="K643" s="16">
        <v>117.36296606381312</v>
      </c>
      <c r="L643" s="17">
        <v>43308</v>
      </c>
      <c r="M643">
        <f t="shared" si="56"/>
        <v>7</v>
      </c>
      <c r="N643">
        <f t="shared" si="57"/>
        <v>2018</v>
      </c>
      <c r="O643">
        <f t="shared" si="58"/>
        <v>3</v>
      </c>
      <c r="P643" t="str">
        <f t="shared" ref="P643:P684" si="60">O643&amp;"Q"&amp;N643-2000</f>
        <v>3Q18</v>
      </c>
    </row>
    <row r="644" spans="1:16" x14ac:dyDescent="0.2">
      <c r="A644" t="str">
        <f t="shared" si="59"/>
        <v>XEL.3Q18</v>
      </c>
      <c r="B644" t="s">
        <v>84</v>
      </c>
      <c r="D644" s="4" t="s">
        <v>72</v>
      </c>
      <c r="E644" s="7">
        <v>0.6</v>
      </c>
      <c r="F644" s="7">
        <v>45.86</v>
      </c>
      <c r="G644" s="7">
        <v>23</v>
      </c>
      <c r="H644" s="7">
        <v>508.85694999999998</v>
      </c>
      <c r="I644" s="7" t="s">
        <v>95</v>
      </c>
      <c r="J644" s="16">
        <v>23.336179726999998</v>
      </c>
      <c r="K644" s="16">
        <v>45.199343351800543</v>
      </c>
      <c r="L644" s="17">
        <v>43308</v>
      </c>
      <c r="M644">
        <f t="shared" si="56"/>
        <v>7</v>
      </c>
      <c r="N644">
        <f t="shared" si="57"/>
        <v>2018</v>
      </c>
      <c r="O644">
        <f t="shared" si="58"/>
        <v>3</v>
      </c>
      <c r="P644" t="str">
        <f t="shared" si="60"/>
        <v>3Q18</v>
      </c>
    </row>
    <row r="645" spans="1:16" x14ac:dyDescent="0.2">
      <c r="A645" t="str">
        <f t="shared" si="59"/>
        <v>AGR.3Q18</v>
      </c>
      <c r="B645" t="s">
        <v>83</v>
      </c>
      <c r="D645" s="4" t="s">
        <v>12</v>
      </c>
      <c r="E645" s="7">
        <v>0.3</v>
      </c>
      <c r="F645" s="7">
        <v>50.38</v>
      </c>
      <c r="G645" s="7">
        <v>16</v>
      </c>
      <c r="H645" s="7">
        <v>309.00527199999999</v>
      </c>
      <c r="I645" s="7" t="s">
        <v>95</v>
      </c>
      <c r="J645" s="16">
        <v>15.567685603359999</v>
      </c>
      <c r="K645" s="16">
        <v>51.779051847374312</v>
      </c>
      <c r="L645" s="17">
        <v>43329</v>
      </c>
      <c r="M645">
        <f t="shared" si="56"/>
        <v>8</v>
      </c>
      <c r="N645">
        <f t="shared" si="57"/>
        <v>2018</v>
      </c>
      <c r="O645">
        <f t="shared" si="58"/>
        <v>3</v>
      </c>
      <c r="P645" t="str">
        <f t="shared" si="60"/>
        <v>3Q18</v>
      </c>
    </row>
    <row r="646" spans="1:16" x14ac:dyDescent="0.2">
      <c r="A646" t="str">
        <f t="shared" si="59"/>
        <v>ED.3Q18</v>
      </c>
      <c r="B646" t="s">
        <v>83</v>
      </c>
      <c r="D646" s="4" t="s">
        <v>20</v>
      </c>
      <c r="E646" s="7">
        <v>0.45</v>
      </c>
      <c r="F646" s="7">
        <v>78.52</v>
      </c>
      <c r="G646" s="7">
        <v>24</v>
      </c>
      <c r="H646" s="7">
        <v>311.10298899999998</v>
      </c>
      <c r="I646" s="7" t="s">
        <v>95</v>
      </c>
      <c r="J646" s="16">
        <v>24.427806696279998</v>
      </c>
      <c r="K646" s="16">
        <v>77.144871147477147</v>
      </c>
      <c r="L646" s="17">
        <v>43329</v>
      </c>
      <c r="M646">
        <f t="shared" si="56"/>
        <v>8</v>
      </c>
      <c r="N646">
        <f t="shared" si="57"/>
        <v>2018</v>
      </c>
      <c r="O646">
        <f t="shared" si="58"/>
        <v>3</v>
      </c>
      <c r="P646" t="str">
        <f t="shared" si="60"/>
        <v>3Q18</v>
      </c>
    </row>
    <row r="647" spans="1:16" x14ac:dyDescent="0.2">
      <c r="A647" t="str">
        <f t="shared" si="59"/>
        <v>D.3Q18</v>
      </c>
      <c r="B647" t="s">
        <v>83</v>
      </c>
      <c r="D647" s="4" t="s">
        <v>23</v>
      </c>
      <c r="E647" s="7">
        <v>0.6</v>
      </c>
      <c r="F647" s="7">
        <v>71.069999999999993</v>
      </c>
      <c r="G647" s="7">
        <v>46</v>
      </c>
      <c r="H647" s="7">
        <v>653.765671</v>
      </c>
      <c r="I647" s="7" t="s">
        <v>95</v>
      </c>
      <c r="J647" s="16">
        <v>46.463126237970002</v>
      </c>
      <c r="K647" s="16">
        <v>70.361602085405309</v>
      </c>
      <c r="L647" s="17">
        <v>43329</v>
      </c>
      <c r="M647">
        <f t="shared" si="56"/>
        <v>8</v>
      </c>
      <c r="N647">
        <f t="shared" si="57"/>
        <v>2018</v>
      </c>
      <c r="O647">
        <f t="shared" si="58"/>
        <v>3</v>
      </c>
      <c r="P647" t="str">
        <f t="shared" si="60"/>
        <v>3Q18</v>
      </c>
    </row>
    <row r="648" spans="1:16" x14ac:dyDescent="0.2">
      <c r="A648" t="str">
        <f t="shared" si="59"/>
        <v>DUK.3Q18</v>
      </c>
      <c r="B648" t="s">
        <v>83</v>
      </c>
      <c r="D648" s="4" t="s">
        <v>25</v>
      </c>
      <c r="E648" s="7">
        <v>0.55000000000000004</v>
      </c>
      <c r="F648" s="7">
        <v>80.88</v>
      </c>
      <c r="G648" s="7">
        <v>58</v>
      </c>
      <c r="H648" s="7">
        <v>712.35472400000003</v>
      </c>
      <c r="I648" s="7" t="s">
        <v>95</v>
      </c>
      <c r="J648" s="16">
        <v>57.615250077120002</v>
      </c>
      <c r="K648" s="16">
        <v>81.420110018109469</v>
      </c>
      <c r="L648" s="17">
        <v>43329</v>
      </c>
      <c r="M648">
        <f t="shared" si="56"/>
        <v>8</v>
      </c>
      <c r="N648">
        <f t="shared" si="57"/>
        <v>2018</v>
      </c>
      <c r="O648">
        <f t="shared" si="58"/>
        <v>3</v>
      </c>
      <c r="P648" t="str">
        <f t="shared" si="60"/>
        <v>3Q18</v>
      </c>
    </row>
    <row r="649" spans="1:16" x14ac:dyDescent="0.2">
      <c r="A649" t="str">
        <f t="shared" si="59"/>
        <v>ES.3Q18</v>
      </c>
      <c r="B649" t="s">
        <v>83</v>
      </c>
      <c r="D649" s="4" t="s">
        <v>31</v>
      </c>
      <c r="E649" s="7">
        <v>0.6</v>
      </c>
      <c r="F649" s="7">
        <v>60.99</v>
      </c>
      <c r="G649" s="7">
        <v>19</v>
      </c>
      <c r="H649" s="7">
        <v>316.885808</v>
      </c>
      <c r="I649" s="7" t="s">
        <v>95</v>
      </c>
      <c r="J649" s="16">
        <v>19.326865429919998</v>
      </c>
      <c r="K649" s="16">
        <v>59.958507198277559</v>
      </c>
      <c r="L649" s="17">
        <v>43329</v>
      </c>
      <c r="M649">
        <f t="shared" si="56"/>
        <v>8</v>
      </c>
      <c r="N649">
        <f t="shared" si="57"/>
        <v>2018</v>
      </c>
      <c r="O649">
        <f t="shared" si="58"/>
        <v>3</v>
      </c>
      <c r="P649" t="str">
        <f t="shared" si="60"/>
        <v>3Q18</v>
      </c>
    </row>
    <row r="650" spans="1:16" x14ac:dyDescent="0.2">
      <c r="A650" t="str">
        <f t="shared" si="59"/>
        <v>EXC.3Q18</v>
      </c>
      <c r="B650" t="s">
        <v>83</v>
      </c>
      <c r="D650" s="4" t="s">
        <v>32</v>
      </c>
      <c r="E650" s="7">
        <v>0.65</v>
      </c>
      <c r="F650" s="7">
        <v>42.77</v>
      </c>
      <c r="G650" s="7">
        <v>41</v>
      </c>
      <c r="H650" s="7">
        <v>965.906701</v>
      </c>
      <c r="I650" s="7" t="s">
        <v>95</v>
      </c>
      <c r="J650" s="16">
        <v>41.311829601770008</v>
      </c>
      <c r="K650" s="16">
        <v>42.447163848799093</v>
      </c>
      <c r="L650" s="17">
        <v>43329</v>
      </c>
      <c r="M650">
        <f t="shared" si="56"/>
        <v>8</v>
      </c>
      <c r="N650">
        <f t="shared" si="57"/>
        <v>2018</v>
      </c>
      <c r="O650">
        <f t="shared" si="58"/>
        <v>3</v>
      </c>
      <c r="P650" t="str">
        <f t="shared" si="60"/>
        <v>3Q18</v>
      </c>
    </row>
    <row r="651" spans="1:16" x14ac:dyDescent="0.2">
      <c r="A651" t="str">
        <f t="shared" si="59"/>
        <v>FE.3Q18</v>
      </c>
      <c r="B651" t="s">
        <v>83</v>
      </c>
      <c r="D651" s="4" t="s">
        <v>33</v>
      </c>
      <c r="E651" s="7">
        <v>0.6</v>
      </c>
      <c r="F651" s="7">
        <v>36.15</v>
      </c>
      <c r="G651" s="7">
        <v>18</v>
      </c>
      <c r="H651" s="7">
        <v>486.02149900000001</v>
      </c>
      <c r="I651" s="7" t="s">
        <v>95</v>
      </c>
      <c r="J651" s="16">
        <v>17.569677188850001</v>
      </c>
      <c r="K651" s="16">
        <v>37.035398715973265</v>
      </c>
      <c r="L651" s="17">
        <v>43329</v>
      </c>
      <c r="M651">
        <f t="shared" si="56"/>
        <v>8</v>
      </c>
      <c r="N651">
        <f t="shared" si="57"/>
        <v>2018</v>
      </c>
      <c r="O651">
        <f t="shared" si="58"/>
        <v>3</v>
      </c>
      <c r="P651" t="str">
        <f t="shared" si="60"/>
        <v>3Q18</v>
      </c>
    </row>
    <row r="652" spans="1:16" x14ac:dyDescent="0.2">
      <c r="A652" t="str">
        <f t="shared" si="59"/>
        <v>NEE.3Q18</v>
      </c>
      <c r="B652" t="s">
        <v>83</v>
      </c>
      <c r="D652" s="4" t="s">
        <v>43</v>
      </c>
      <c r="E652" s="7">
        <v>0.6</v>
      </c>
      <c r="F652" s="7">
        <v>170.63</v>
      </c>
      <c r="G652" s="7">
        <v>80</v>
      </c>
      <c r="H652" s="7">
        <v>471.60468400000002</v>
      </c>
      <c r="I652" s="7" t="s">
        <v>95</v>
      </c>
      <c r="J652" s="16">
        <v>80.469907230920001</v>
      </c>
      <c r="K652" s="16">
        <v>169.63359931344533</v>
      </c>
      <c r="L652" s="17">
        <v>43329</v>
      </c>
      <c r="M652">
        <f t="shared" si="56"/>
        <v>8</v>
      </c>
      <c r="N652">
        <f t="shared" si="57"/>
        <v>2018</v>
      </c>
      <c r="O652">
        <f t="shared" si="58"/>
        <v>3</v>
      </c>
      <c r="P652" t="str">
        <f t="shared" si="60"/>
        <v>3Q18</v>
      </c>
    </row>
    <row r="653" spans="1:16" x14ac:dyDescent="0.2">
      <c r="A653" t="str">
        <f t="shared" si="59"/>
        <v>PPL.3Q18</v>
      </c>
      <c r="B653" t="s">
        <v>83</v>
      </c>
      <c r="D653" s="4" t="s">
        <v>54</v>
      </c>
      <c r="E653" s="7">
        <v>0.7</v>
      </c>
      <c r="F653" s="7">
        <v>28.94</v>
      </c>
      <c r="G653" s="7">
        <v>20</v>
      </c>
      <c r="H653" s="7">
        <v>699.57065999999998</v>
      </c>
      <c r="I653" s="7" t="s">
        <v>95</v>
      </c>
      <c r="J653" s="16">
        <v>20.245574900399998</v>
      </c>
      <c r="K653" s="16">
        <v>28.588963407927942</v>
      </c>
      <c r="L653" s="17">
        <v>43329</v>
      </c>
      <c r="M653">
        <f t="shared" si="56"/>
        <v>8</v>
      </c>
      <c r="N653">
        <f t="shared" si="57"/>
        <v>2018</v>
      </c>
      <c r="O653">
        <f t="shared" si="58"/>
        <v>3</v>
      </c>
      <c r="P653" t="str">
        <f t="shared" si="60"/>
        <v>3Q18</v>
      </c>
    </row>
    <row r="654" spans="1:16" x14ac:dyDescent="0.2">
      <c r="A654" t="str">
        <f t="shared" si="59"/>
        <v>PEG.3Q18</v>
      </c>
      <c r="B654" t="s">
        <v>83</v>
      </c>
      <c r="D654" s="4" t="s">
        <v>55</v>
      </c>
      <c r="E654" s="7">
        <v>0.65</v>
      </c>
      <c r="F654" s="7">
        <v>51.52</v>
      </c>
      <c r="G654" s="7">
        <v>26</v>
      </c>
      <c r="H654" s="7">
        <v>505.32332600000001</v>
      </c>
      <c r="I654" s="7" t="s">
        <v>95</v>
      </c>
      <c r="J654" s="16">
        <v>26.034257755519999</v>
      </c>
      <c r="K654" s="16">
        <v>51.452206265261545</v>
      </c>
      <c r="L654" s="17">
        <v>43329</v>
      </c>
      <c r="M654">
        <f t="shared" si="56"/>
        <v>8</v>
      </c>
      <c r="N654">
        <f t="shared" si="57"/>
        <v>2018</v>
      </c>
      <c r="O654">
        <f t="shared" si="58"/>
        <v>3</v>
      </c>
      <c r="P654" t="str">
        <f t="shared" si="60"/>
        <v>3Q18</v>
      </c>
    </row>
    <row r="655" spans="1:16" x14ac:dyDescent="0.2">
      <c r="A655" t="str">
        <f t="shared" si="59"/>
        <v>SCG.3Q18</v>
      </c>
      <c r="B655" t="s">
        <v>83</v>
      </c>
      <c r="D655" s="4" t="s">
        <v>57</v>
      </c>
      <c r="E655" s="7">
        <v>0.65</v>
      </c>
      <c r="F655" s="7">
        <v>40.020000000000003</v>
      </c>
      <c r="G655" s="7">
        <v>5.7</v>
      </c>
      <c r="H655" s="7">
        <v>142.625416</v>
      </c>
      <c r="I655" s="7" t="s">
        <v>95</v>
      </c>
      <c r="J655" s="16">
        <v>5.7078691483200013</v>
      </c>
      <c r="K655" s="16">
        <v>39.964826465431663</v>
      </c>
      <c r="L655" s="17">
        <v>43329</v>
      </c>
      <c r="M655">
        <f t="shared" si="56"/>
        <v>8</v>
      </c>
      <c r="N655">
        <f t="shared" si="57"/>
        <v>2018</v>
      </c>
      <c r="O655">
        <f t="shared" si="58"/>
        <v>3</v>
      </c>
      <c r="P655" t="str">
        <f t="shared" si="60"/>
        <v>3Q18</v>
      </c>
    </row>
    <row r="656" spans="1:16" x14ac:dyDescent="0.2">
      <c r="A656" t="str">
        <f t="shared" si="59"/>
        <v>SO.3Q18</v>
      </c>
      <c r="B656" t="s">
        <v>83</v>
      </c>
      <c r="D656" s="4" t="s">
        <v>61</v>
      </c>
      <c r="E656" s="7">
        <v>0.5</v>
      </c>
      <c r="F656" s="7">
        <v>49.08</v>
      </c>
      <c r="G656" s="7">
        <v>50</v>
      </c>
      <c r="H656" s="7">
        <v>1014.136086</v>
      </c>
      <c r="I656" s="7" t="s">
        <v>95</v>
      </c>
      <c r="J656" s="16">
        <v>49.773799100879998</v>
      </c>
      <c r="K656" s="16">
        <v>49.303047875174421</v>
      </c>
      <c r="L656" s="17">
        <v>43329</v>
      </c>
      <c r="M656">
        <f t="shared" si="56"/>
        <v>8</v>
      </c>
      <c r="N656">
        <f t="shared" si="57"/>
        <v>2018</v>
      </c>
      <c r="O656">
        <f t="shared" si="58"/>
        <v>3</v>
      </c>
      <c r="P656" t="str">
        <f t="shared" si="60"/>
        <v>3Q18</v>
      </c>
    </row>
    <row r="657" spans="1:16" x14ac:dyDescent="0.2">
      <c r="A657" t="str">
        <f t="shared" si="59"/>
        <v>ALE.3Q18</v>
      </c>
      <c r="B657" t="s">
        <v>80</v>
      </c>
      <c r="D657" s="4" t="s">
        <v>2</v>
      </c>
      <c r="E657" s="7">
        <v>0.7</v>
      </c>
      <c r="F657" s="7">
        <v>75.42</v>
      </c>
      <c r="G657" s="7">
        <v>3.9</v>
      </c>
      <c r="H657" s="7">
        <v>51.360616</v>
      </c>
      <c r="I657" s="7" t="s">
        <v>96</v>
      </c>
      <c r="J657" s="16">
        <v>3.8736176587200002</v>
      </c>
      <c r="K657" s="16">
        <v>75.933668708334807</v>
      </c>
      <c r="L657" s="17">
        <v>43357</v>
      </c>
      <c r="M657">
        <f t="shared" si="56"/>
        <v>9</v>
      </c>
      <c r="N657">
        <f t="shared" si="57"/>
        <v>2018</v>
      </c>
      <c r="O657">
        <f t="shared" si="58"/>
        <v>3</v>
      </c>
      <c r="P657" t="str">
        <f t="shared" si="60"/>
        <v>3Q18</v>
      </c>
    </row>
    <row r="658" spans="1:16" x14ac:dyDescent="0.2">
      <c r="A658" t="str">
        <f t="shared" si="59"/>
        <v>LNT.3Q18</v>
      </c>
      <c r="B658" t="s">
        <v>80</v>
      </c>
      <c r="D658" s="4" t="s">
        <v>3</v>
      </c>
      <c r="E658" s="7">
        <v>0.65</v>
      </c>
      <c r="F658" s="7">
        <v>43.09</v>
      </c>
      <c r="G658" s="7">
        <v>10</v>
      </c>
      <c r="H658" s="7">
        <v>233.772908</v>
      </c>
      <c r="I658" s="7" t="s">
        <v>95</v>
      </c>
      <c r="J658" s="16">
        <v>10.07327460572</v>
      </c>
      <c r="K658" s="16">
        <v>42.776556469066982</v>
      </c>
      <c r="L658" s="17">
        <v>43357</v>
      </c>
      <c r="M658">
        <f t="shared" si="56"/>
        <v>9</v>
      </c>
      <c r="N658">
        <f t="shared" si="57"/>
        <v>2018</v>
      </c>
      <c r="O658">
        <f t="shared" si="58"/>
        <v>3</v>
      </c>
      <c r="P658" t="str">
        <f t="shared" si="60"/>
        <v>3Q18</v>
      </c>
    </row>
    <row r="659" spans="1:16" x14ac:dyDescent="0.2">
      <c r="A659" t="str">
        <f t="shared" si="59"/>
        <v>AEE.3Q18</v>
      </c>
      <c r="B659" t="s">
        <v>80</v>
      </c>
      <c r="D659" s="4" t="s">
        <v>4</v>
      </c>
      <c r="E659" s="7">
        <v>0.6</v>
      </c>
      <c r="F659" s="7">
        <v>63.75</v>
      </c>
      <c r="G659" s="7">
        <v>16</v>
      </c>
      <c r="H659" s="7">
        <v>244.03998000000001</v>
      </c>
      <c r="I659" s="7" t="s">
        <v>95</v>
      </c>
      <c r="J659" s="16">
        <v>15.557548725</v>
      </c>
      <c r="K659" s="16">
        <v>65.563027828473025</v>
      </c>
      <c r="L659" s="17">
        <v>43357</v>
      </c>
      <c r="M659">
        <f t="shared" si="56"/>
        <v>9</v>
      </c>
      <c r="N659">
        <f t="shared" si="57"/>
        <v>2018</v>
      </c>
      <c r="O659">
        <f t="shared" si="58"/>
        <v>3</v>
      </c>
      <c r="P659" t="str">
        <f t="shared" si="60"/>
        <v>3Q18</v>
      </c>
    </row>
    <row r="660" spans="1:16" x14ac:dyDescent="0.2">
      <c r="A660" t="str">
        <f t="shared" si="59"/>
        <v>AEP.3Q18</v>
      </c>
      <c r="B660" t="s">
        <v>80</v>
      </c>
      <c r="D660" s="4" t="s">
        <v>5</v>
      </c>
      <c r="E660" s="7">
        <v>0.6</v>
      </c>
      <c r="F660" s="7">
        <v>72.260000000000005</v>
      </c>
      <c r="G660" s="7">
        <v>36</v>
      </c>
      <c r="H660" s="7">
        <v>492.93405799999999</v>
      </c>
      <c r="I660" s="7" t="s">
        <v>95</v>
      </c>
      <c r="J660" s="16">
        <v>35.619415031080003</v>
      </c>
      <c r="K660" s="16">
        <v>73.032080895493735</v>
      </c>
      <c r="L660" s="17">
        <v>43357</v>
      </c>
      <c r="M660">
        <f t="shared" si="56"/>
        <v>9</v>
      </c>
      <c r="N660">
        <f t="shared" si="57"/>
        <v>2018</v>
      </c>
      <c r="O660">
        <f t="shared" si="58"/>
        <v>3</v>
      </c>
      <c r="P660" t="str">
        <f t="shared" si="60"/>
        <v>3Q18</v>
      </c>
    </row>
    <row r="661" spans="1:16" x14ac:dyDescent="0.2">
      <c r="A661" t="str">
        <f t="shared" si="59"/>
        <v>CNP.3Q18</v>
      </c>
      <c r="B661" t="s">
        <v>80</v>
      </c>
      <c r="D661" s="4" t="s">
        <v>16</v>
      </c>
      <c r="E661" s="7">
        <v>0.85</v>
      </c>
      <c r="F661" s="7">
        <v>27.92</v>
      </c>
      <c r="G661" s="7">
        <v>12</v>
      </c>
      <c r="H661" s="7">
        <v>431.55369100000001</v>
      </c>
      <c r="I661" s="7" t="s">
        <v>95</v>
      </c>
      <c r="J661" s="16">
        <v>12.04897905272</v>
      </c>
      <c r="K661" s="16">
        <v>27.806505309208443</v>
      </c>
      <c r="L661" s="17">
        <v>43357</v>
      </c>
      <c r="M661">
        <f t="shared" si="56"/>
        <v>9</v>
      </c>
      <c r="N661">
        <f t="shared" si="57"/>
        <v>2018</v>
      </c>
      <c r="O661">
        <f t="shared" si="58"/>
        <v>3</v>
      </c>
      <c r="P661" t="str">
        <f t="shared" si="60"/>
        <v>3Q18</v>
      </c>
    </row>
    <row r="662" spans="1:16" x14ac:dyDescent="0.2">
      <c r="A662" t="str">
        <f t="shared" si="59"/>
        <v>CMS.3Q18</v>
      </c>
      <c r="B662" t="s">
        <v>80</v>
      </c>
      <c r="D662" s="4" t="s">
        <v>18</v>
      </c>
      <c r="E662" s="7">
        <v>0.55000000000000004</v>
      </c>
      <c r="F662" s="7">
        <v>49.52</v>
      </c>
      <c r="G662" s="7">
        <v>14</v>
      </c>
      <c r="H662" s="7">
        <v>283.26542699999999</v>
      </c>
      <c r="I662" s="7" t="s">
        <v>95</v>
      </c>
      <c r="J662" s="16">
        <v>14.027303945040002</v>
      </c>
      <c r="K662" s="16">
        <v>49.42361003342635</v>
      </c>
      <c r="L662" s="17">
        <v>43357</v>
      </c>
      <c r="M662">
        <f t="shared" si="56"/>
        <v>9</v>
      </c>
      <c r="N662">
        <f t="shared" si="57"/>
        <v>2018</v>
      </c>
      <c r="O662">
        <f t="shared" si="58"/>
        <v>3</v>
      </c>
      <c r="P662" t="str">
        <f t="shared" si="60"/>
        <v>3Q18</v>
      </c>
    </row>
    <row r="663" spans="1:16" x14ac:dyDescent="0.2">
      <c r="A663" t="str">
        <f t="shared" si="59"/>
        <v>DTE.3Q18</v>
      </c>
      <c r="B663" t="s">
        <v>80</v>
      </c>
      <c r="D663" s="4" t="s">
        <v>24</v>
      </c>
      <c r="E663" s="7">
        <v>0.6</v>
      </c>
      <c r="F663" s="7">
        <v>111.67</v>
      </c>
      <c r="G663" s="7">
        <v>20</v>
      </c>
      <c r="H663" s="7">
        <v>181.77257399999999</v>
      </c>
      <c r="I663" s="7" t="s">
        <v>95</v>
      </c>
      <c r="J663" s="16">
        <v>20.29854333858</v>
      </c>
      <c r="K663" s="16">
        <v>110.02759965317981</v>
      </c>
      <c r="L663" s="17">
        <v>43357</v>
      </c>
      <c r="M663">
        <f t="shared" si="56"/>
        <v>9</v>
      </c>
      <c r="N663">
        <f t="shared" si="57"/>
        <v>2018</v>
      </c>
      <c r="O663">
        <f t="shared" si="58"/>
        <v>3</v>
      </c>
      <c r="P663" t="str">
        <f t="shared" si="60"/>
        <v>3Q18</v>
      </c>
    </row>
    <row r="664" spans="1:16" x14ac:dyDescent="0.2">
      <c r="A664" t="str">
        <f t="shared" si="59"/>
        <v>ETR.3Q18</v>
      </c>
      <c r="B664" t="s">
        <v>80</v>
      </c>
      <c r="D664" s="4" t="s">
        <v>29</v>
      </c>
      <c r="E664" s="7">
        <v>0.6</v>
      </c>
      <c r="F664" s="7">
        <v>84.3</v>
      </c>
      <c r="G664" s="7">
        <v>15</v>
      </c>
      <c r="H664" s="7">
        <v>180.85503199999999</v>
      </c>
      <c r="I664" s="7" t="s">
        <v>95</v>
      </c>
      <c r="J664" s="16">
        <v>15.246079197599999</v>
      </c>
      <c r="K664" s="16">
        <v>82.939356644497465</v>
      </c>
      <c r="L664" s="17">
        <v>43357</v>
      </c>
      <c r="M664">
        <f t="shared" si="56"/>
        <v>9</v>
      </c>
      <c r="N664">
        <f t="shared" si="57"/>
        <v>2018</v>
      </c>
      <c r="O664">
        <f t="shared" si="58"/>
        <v>3</v>
      </c>
      <c r="P664" t="str">
        <f t="shared" si="60"/>
        <v>3Q18</v>
      </c>
    </row>
    <row r="665" spans="1:16" x14ac:dyDescent="0.2">
      <c r="A665" t="str">
        <f t="shared" si="59"/>
        <v>EVRG.3Q18</v>
      </c>
      <c r="B665" t="s">
        <v>80</v>
      </c>
      <c r="D665" s="4" t="s">
        <v>30</v>
      </c>
      <c r="E665" s="7" t="s">
        <v>78</v>
      </c>
      <c r="F665" s="7">
        <v>57.51</v>
      </c>
      <c r="G665" s="7">
        <v>16</v>
      </c>
      <c r="H665" s="7">
        <v>271.68784900000003</v>
      </c>
      <c r="I665" s="7" t="s">
        <v>95</v>
      </c>
      <c r="J665" s="16">
        <f t="shared" ref="J665" si="61">+H665*F665/1000</f>
        <v>15.624768195990002</v>
      </c>
      <c r="K665" s="16">
        <f t="shared" ref="K665" si="62">+G665/H665*1000</f>
        <v>58.891113676563428</v>
      </c>
      <c r="L665" s="17">
        <v>43357</v>
      </c>
      <c r="M665">
        <f t="shared" si="56"/>
        <v>9</v>
      </c>
      <c r="N665">
        <f t="shared" si="57"/>
        <v>2018</v>
      </c>
      <c r="O665">
        <f t="shared" si="58"/>
        <v>3</v>
      </c>
      <c r="P665" t="str">
        <f t="shared" si="60"/>
        <v>3Q18</v>
      </c>
    </row>
    <row r="666" spans="1:16" x14ac:dyDescent="0.2">
      <c r="A666" t="str">
        <f t="shared" si="59"/>
        <v>FTS.3Q18</v>
      </c>
      <c r="B666" t="s">
        <v>80</v>
      </c>
      <c r="D666" s="4" t="s">
        <v>34</v>
      </c>
      <c r="E666" s="7">
        <v>0.65</v>
      </c>
      <c r="F666" s="7">
        <v>42.79</v>
      </c>
      <c r="G666" s="7">
        <v>18</v>
      </c>
      <c r="H666" s="7">
        <v>424.8</v>
      </c>
      <c r="I666" s="7" t="s">
        <v>95</v>
      </c>
      <c r="J666" s="16">
        <v>18.177191999999998</v>
      </c>
      <c r="K666" s="16">
        <v>42.372881355932201</v>
      </c>
      <c r="L666" s="17">
        <v>43357</v>
      </c>
      <c r="M666">
        <f t="shared" si="56"/>
        <v>9</v>
      </c>
      <c r="N666">
        <f t="shared" si="57"/>
        <v>2018</v>
      </c>
      <c r="O666">
        <f t="shared" si="58"/>
        <v>3</v>
      </c>
      <c r="P666" t="str">
        <f t="shared" si="60"/>
        <v>3Q18</v>
      </c>
    </row>
    <row r="667" spans="1:16" x14ac:dyDescent="0.2">
      <c r="A667" t="str">
        <f t="shared" si="59"/>
        <v>MGEE.3Q18</v>
      </c>
      <c r="B667" t="s">
        <v>80</v>
      </c>
      <c r="D667" s="4" t="s">
        <v>39</v>
      </c>
      <c r="E667" s="7">
        <v>0.65</v>
      </c>
      <c r="F667" s="7">
        <v>65</v>
      </c>
      <c r="G667" s="7">
        <v>2.2999999999999998</v>
      </c>
      <c r="H667" s="7">
        <v>34.668370000000003</v>
      </c>
      <c r="I667" s="7" t="s">
        <v>96</v>
      </c>
      <c r="J667" s="16">
        <v>2.2534440500000001</v>
      </c>
      <c r="K667" s="16">
        <v>66.34289411356805</v>
      </c>
      <c r="L667" s="17">
        <v>43357</v>
      </c>
      <c r="M667">
        <f t="shared" si="56"/>
        <v>9</v>
      </c>
      <c r="N667">
        <f t="shared" si="57"/>
        <v>2018</v>
      </c>
      <c r="O667">
        <f t="shared" si="58"/>
        <v>3</v>
      </c>
      <c r="P667" t="str">
        <f t="shared" si="60"/>
        <v>3Q18</v>
      </c>
    </row>
    <row r="668" spans="1:16" x14ac:dyDescent="0.2">
      <c r="A668" t="str">
        <f t="shared" si="59"/>
        <v>OGE.3Q18</v>
      </c>
      <c r="B668" t="s">
        <v>80</v>
      </c>
      <c r="D668" s="4" t="s">
        <v>47</v>
      </c>
      <c r="E668" s="7">
        <v>0.9</v>
      </c>
      <c r="F668" s="7">
        <v>36.75</v>
      </c>
      <c r="G668" s="7">
        <v>7.3</v>
      </c>
      <c r="H668" s="7">
        <v>199.73103599999999</v>
      </c>
      <c r="I668" s="7" t="s">
        <v>95</v>
      </c>
      <c r="J668" s="16">
        <v>7.3401155730000003</v>
      </c>
      <c r="K668" s="16">
        <v>36.549152030633834</v>
      </c>
      <c r="L668" s="17">
        <v>43357</v>
      </c>
      <c r="M668">
        <f t="shared" si="56"/>
        <v>9</v>
      </c>
      <c r="N668">
        <f t="shared" si="57"/>
        <v>2018</v>
      </c>
      <c r="O668">
        <f t="shared" si="58"/>
        <v>3</v>
      </c>
      <c r="P668" t="str">
        <f t="shared" si="60"/>
        <v>3Q18</v>
      </c>
    </row>
    <row r="669" spans="1:16" x14ac:dyDescent="0.2">
      <c r="A669" t="str">
        <f t="shared" si="59"/>
        <v>OTTR.3Q18</v>
      </c>
      <c r="B669" t="s">
        <v>80</v>
      </c>
      <c r="D669" s="4" t="s">
        <v>49</v>
      </c>
      <c r="E669" s="7">
        <v>0.8</v>
      </c>
      <c r="F669" s="7">
        <v>47.35</v>
      </c>
      <c r="G669" s="7">
        <v>1.9</v>
      </c>
      <c r="H669" s="7">
        <v>39.664883000000003</v>
      </c>
      <c r="I669" s="7" t="s">
        <v>96</v>
      </c>
      <c r="J669" s="16">
        <v>1.8781322100500002</v>
      </c>
      <c r="K669" s="16">
        <v>47.901313612849933</v>
      </c>
      <c r="L669" s="17">
        <v>43357</v>
      </c>
      <c r="M669">
        <f t="shared" si="56"/>
        <v>9</v>
      </c>
      <c r="N669">
        <f t="shared" si="57"/>
        <v>2018</v>
      </c>
      <c r="O669">
        <f t="shared" si="58"/>
        <v>3</v>
      </c>
      <c r="P669" t="str">
        <f t="shared" si="60"/>
        <v>3Q18</v>
      </c>
    </row>
    <row r="670" spans="1:16" x14ac:dyDescent="0.2">
      <c r="A670" t="str">
        <f t="shared" si="59"/>
        <v>VVC.3Q18</v>
      </c>
      <c r="B670" t="s">
        <v>80</v>
      </c>
      <c r="D670" s="4" t="s">
        <v>68</v>
      </c>
      <c r="E670" s="7">
        <v>0.65</v>
      </c>
      <c r="F670" s="7">
        <v>71.290000000000006</v>
      </c>
      <c r="G670" s="7">
        <v>5.9</v>
      </c>
      <c r="H670" s="7">
        <v>83.080695000000006</v>
      </c>
      <c r="I670" s="7" t="s">
        <v>95</v>
      </c>
      <c r="J670" s="16">
        <v>5.9228227465500014</v>
      </c>
      <c r="K670" s="16">
        <v>71.015294226895918</v>
      </c>
      <c r="L670" s="17">
        <v>43357</v>
      </c>
      <c r="M670">
        <f t="shared" si="56"/>
        <v>9</v>
      </c>
      <c r="N670">
        <f t="shared" si="57"/>
        <v>2018</v>
      </c>
      <c r="O670">
        <f t="shared" si="58"/>
        <v>3</v>
      </c>
      <c r="P670" t="str">
        <f t="shared" si="60"/>
        <v>3Q18</v>
      </c>
    </row>
    <row r="671" spans="1:16" x14ac:dyDescent="0.2">
      <c r="A671" t="str">
        <f t="shared" si="59"/>
        <v>WEC.3Q18</v>
      </c>
      <c r="B671" t="s">
        <v>80</v>
      </c>
      <c r="D671" s="4" t="s">
        <v>69</v>
      </c>
      <c r="E671" s="7">
        <v>0.55000000000000004</v>
      </c>
      <c r="F671" s="7">
        <v>68.260000000000005</v>
      </c>
      <c r="G671" s="7">
        <v>22</v>
      </c>
      <c r="H671" s="7">
        <v>315.53344800000002</v>
      </c>
      <c r="I671" s="7" t="s">
        <v>95</v>
      </c>
      <c r="J671" s="16">
        <v>21.538313160480005</v>
      </c>
      <c r="K671" s="16">
        <v>69.723194607248104</v>
      </c>
      <c r="L671" s="17">
        <v>43357</v>
      </c>
      <c r="M671">
        <f t="shared" si="56"/>
        <v>9</v>
      </c>
      <c r="N671">
        <f t="shared" si="57"/>
        <v>2018</v>
      </c>
      <c r="O671">
        <f t="shared" si="58"/>
        <v>3</v>
      </c>
      <c r="P671" t="str">
        <f t="shared" si="60"/>
        <v>3Q18</v>
      </c>
    </row>
    <row r="672" spans="1:16" x14ac:dyDescent="0.2">
      <c r="A672" t="str">
        <f t="shared" si="59"/>
        <v>AVA.4Q18</v>
      </c>
      <c r="B672" t="s">
        <v>84</v>
      </c>
      <c r="D672" s="4" t="s">
        <v>13</v>
      </c>
      <c r="E672" s="7">
        <v>0.65</v>
      </c>
      <c r="F672" s="7">
        <v>51.12</v>
      </c>
      <c r="G672" s="7">
        <v>3.4</v>
      </c>
      <c r="H672" s="7">
        <v>65.688000000000002</v>
      </c>
      <c r="I672" s="7" t="s">
        <v>96</v>
      </c>
      <c r="J672" s="16">
        <v>3.3579705599999996</v>
      </c>
      <c r="K672" s="16">
        <v>51.759834368530015</v>
      </c>
      <c r="L672" s="17">
        <v>43399</v>
      </c>
      <c r="M672">
        <f t="shared" si="56"/>
        <v>10</v>
      </c>
      <c r="N672">
        <f t="shared" si="57"/>
        <v>2018</v>
      </c>
      <c r="O672">
        <f t="shared" si="58"/>
        <v>4</v>
      </c>
      <c r="P672" t="str">
        <f t="shared" si="60"/>
        <v>4Q18</v>
      </c>
    </row>
    <row r="673" spans="1:16" x14ac:dyDescent="0.2">
      <c r="A673" t="str">
        <f t="shared" si="59"/>
        <v>BKH.4Q18</v>
      </c>
      <c r="B673" t="s">
        <v>84</v>
      </c>
      <c r="D673" s="4" t="s">
        <v>14</v>
      </c>
      <c r="E673" s="7">
        <v>0.8</v>
      </c>
      <c r="F673" s="7">
        <v>60.84</v>
      </c>
      <c r="G673" s="7">
        <v>3.3</v>
      </c>
      <c r="H673" s="7">
        <v>53.594875999999999</v>
      </c>
      <c r="I673" s="7" t="s">
        <v>96</v>
      </c>
      <c r="J673" s="16">
        <v>3.2607122558400001</v>
      </c>
      <c r="K673" s="16">
        <v>61.573050378920549</v>
      </c>
      <c r="L673" s="17">
        <v>43399</v>
      </c>
      <c r="M673">
        <f t="shared" si="56"/>
        <v>10</v>
      </c>
      <c r="N673">
        <f t="shared" si="57"/>
        <v>2018</v>
      </c>
      <c r="O673">
        <f t="shared" si="58"/>
        <v>4</v>
      </c>
      <c r="P673" t="str">
        <f t="shared" si="60"/>
        <v>4Q18</v>
      </c>
    </row>
    <row r="674" spans="1:16" x14ac:dyDescent="0.2">
      <c r="A674" t="str">
        <f t="shared" si="59"/>
        <v>EIX.4Q18</v>
      </c>
      <c r="B674" t="s">
        <v>84</v>
      </c>
      <c r="D674" s="4" t="s">
        <v>26</v>
      </c>
      <c r="E674" s="7">
        <v>0.6</v>
      </c>
      <c r="F674" s="7">
        <v>69.53</v>
      </c>
      <c r="G674" s="7">
        <v>23</v>
      </c>
      <c r="H674" s="7">
        <v>3225.8112059999999</v>
      </c>
      <c r="I674" s="7" t="s">
        <v>95</v>
      </c>
      <c r="J674" s="16">
        <v>224.29065315317999</v>
      </c>
      <c r="K674" s="16">
        <v>7.1299894913936885</v>
      </c>
      <c r="L674" s="17">
        <v>43399</v>
      </c>
      <c r="M674">
        <f t="shared" si="56"/>
        <v>10</v>
      </c>
      <c r="N674">
        <f t="shared" si="57"/>
        <v>2018</v>
      </c>
      <c r="O674">
        <f t="shared" si="58"/>
        <v>4</v>
      </c>
      <c r="P674" t="str">
        <f t="shared" si="60"/>
        <v>4Q18</v>
      </c>
    </row>
    <row r="675" spans="1:16" x14ac:dyDescent="0.2">
      <c r="A675" t="str">
        <f t="shared" si="59"/>
        <v>EE.4Q18</v>
      </c>
      <c r="B675" t="s">
        <v>84</v>
      </c>
      <c r="D675" s="4" t="s">
        <v>27</v>
      </c>
      <c r="E675" s="7">
        <v>0.7</v>
      </c>
      <c r="F675" s="7">
        <v>59.01</v>
      </c>
      <c r="G675" s="7">
        <v>2.4</v>
      </c>
      <c r="H675" s="7">
        <v>40.691319999999997</v>
      </c>
      <c r="I675" s="7" t="s">
        <v>96</v>
      </c>
      <c r="J675" s="16">
        <v>2.4011947931999997</v>
      </c>
      <c r="K675" s="16">
        <v>58.980637639673525</v>
      </c>
      <c r="L675" s="17">
        <v>43399</v>
      </c>
      <c r="M675">
        <f t="shared" si="56"/>
        <v>10</v>
      </c>
      <c r="N675">
        <f t="shared" si="57"/>
        <v>2018</v>
      </c>
      <c r="O675">
        <f t="shared" si="58"/>
        <v>4</v>
      </c>
      <c r="P675" t="str">
        <f t="shared" si="60"/>
        <v>4Q18</v>
      </c>
    </row>
    <row r="676" spans="1:16" x14ac:dyDescent="0.2">
      <c r="A676" t="str">
        <f t="shared" si="59"/>
        <v>HE.4Q18</v>
      </c>
      <c r="B676" t="s">
        <v>84</v>
      </c>
      <c r="D676" s="4" t="s">
        <v>37</v>
      </c>
      <c r="E676" s="7">
        <v>0.6</v>
      </c>
      <c r="F676" s="7">
        <v>35.880000000000003</v>
      </c>
      <c r="G676" s="7">
        <v>3.9</v>
      </c>
      <c r="H676" s="7">
        <v>108.879245</v>
      </c>
      <c r="I676" s="7" t="s">
        <v>96</v>
      </c>
      <c r="J676" s="16">
        <v>3.9065873106000004</v>
      </c>
      <c r="K676" s="16">
        <v>35.819498932050827</v>
      </c>
      <c r="L676" s="17">
        <v>43399</v>
      </c>
      <c r="M676">
        <f t="shared" si="56"/>
        <v>10</v>
      </c>
      <c r="N676">
        <f t="shared" si="57"/>
        <v>2018</v>
      </c>
      <c r="O676">
        <f t="shared" si="58"/>
        <v>4</v>
      </c>
      <c r="P676" t="str">
        <f t="shared" si="60"/>
        <v>4Q18</v>
      </c>
    </row>
    <row r="677" spans="1:16" x14ac:dyDescent="0.2">
      <c r="A677" t="str">
        <f t="shared" si="59"/>
        <v>IDA.4Q18</v>
      </c>
      <c r="B677" t="s">
        <v>84</v>
      </c>
      <c r="D677" s="4" t="s">
        <v>38</v>
      </c>
      <c r="E677" s="7">
        <v>0.6</v>
      </c>
      <c r="F677" s="7">
        <v>97.06</v>
      </c>
      <c r="G677" s="7">
        <v>4.9000000000000004</v>
      </c>
      <c r="H677" s="7">
        <v>50.392902999999997</v>
      </c>
      <c r="I677" s="7" t="s">
        <v>96</v>
      </c>
      <c r="J677" s="16">
        <v>4.8911351651799997</v>
      </c>
      <c r="K677" s="16">
        <v>97.235914350875973</v>
      </c>
      <c r="L677" s="17">
        <v>43399</v>
      </c>
      <c r="M677">
        <f t="shared" si="56"/>
        <v>10</v>
      </c>
      <c r="N677">
        <f t="shared" si="57"/>
        <v>2018</v>
      </c>
      <c r="O677">
        <f t="shared" si="58"/>
        <v>4</v>
      </c>
      <c r="P677" t="str">
        <f t="shared" si="60"/>
        <v>4Q18</v>
      </c>
    </row>
    <row r="678" spans="1:16" x14ac:dyDescent="0.2">
      <c r="A678" t="str">
        <f t="shared" si="59"/>
        <v>NWE.4Q18</v>
      </c>
      <c r="B678" t="s">
        <v>84</v>
      </c>
      <c r="D678" s="4" t="s">
        <v>46</v>
      </c>
      <c r="E678" s="7">
        <v>0.6</v>
      </c>
      <c r="F678" s="7">
        <v>59.5</v>
      </c>
      <c r="G678" s="7">
        <v>3</v>
      </c>
      <c r="H678" s="7">
        <v>50.316535999999999</v>
      </c>
      <c r="I678" s="7" t="s">
        <v>96</v>
      </c>
      <c r="J678" s="16">
        <v>2.9938338920000001</v>
      </c>
      <c r="K678" s="16">
        <v>59.622546353349925</v>
      </c>
      <c r="L678" s="17">
        <v>43399</v>
      </c>
      <c r="M678">
        <f t="shared" si="56"/>
        <v>10</v>
      </c>
      <c r="N678">
        <f t="shared" si="57"/>
        <v>2018</v>
      </c>
      <c r="O678">
        <f t="shared" si="58"/>
        <v>4</v>
      </c>
      <c r="P678" t="str">
        <f t="shared" si="60"/>
        <v>4Q18</v>
      </c>
    </row>
    <row r="679" spans="1:16" x14ac:dyDescent="0.2">
      <c r="A679" t="str">
        <f t="shared" si="59"/>
        <v>PCG.4Q18</v>
      </c>
      <c r="B679" t="s">
        <v>84</v>
      </c>
      <c r="D679" s="4" t="s">
        <v>50</v>
      </c>
      <c r="E679" s="7">
        <v>0.65</v>
      </c>
      <c r="F679" s="7">
        <v>48.79</v>
      </c>
      <c r="G679" s="7">
        <v>25</v>
      </c>
      <c r="H679" s="7">
        <v>517.15133700000001</v>
      </c>
      <c r="I679" s="7" t="s">
        <v>95</v>
      </c>
      <c r="J679" s="16">
        <v>25.231813732229998</v>
      </c>
      <c r="K679" s="16">
        <v>48.341748751971224</v>
      </c>
      <c r="L679" s="17">
        <v>43399</v>
      </c>
      <c r="M679">
        <f t="shared" si="56"/>
        <v>10</v>
      </c>
      <c r="N679">
        <f t="shared" si="57"/>
        <v>2018</v>
      </c>
      <c r="O679">
        <f t="shared" si="58"/>
        <v>4</v>
      </c>
      <c r="P679" t="str">
        <f t="shared" si="60"/>
        <v>4Q18</v>
      </c>
    </row>
    <row r="680" spans="1:16" x14ac:dyDescent="0.2">
      <c r="A680" t="str">
        <f t="shared" si="59"/>
        <v>PNW.4Q18</v>
      </c>
      <c r="B680" t="s">
        <v>84</v>
      </c>
      <c r="D680" s="4" t="s">
        <v>51</v>
      </c>
      <c r="E680" s="7">
        <v>0.6</v>
      </c>
      <c r="F680" s="7">
        <v>83.45</v>
      </c>
      <c r="G680" s="7">
        <v>9.4</v>
      </c>
      <c r="H680" s="7">
        <v>111.97413899999999</v>
      </c>
      <c r="I680" s="7" t="s">
        <v>95</v>
      </c>
      <c r="J680" s="16">
        <v>9.3442418995499992</v>
      </c>
      <c r="K680" s="16">
        <v>83.947955161325254</v>
      </c>
      <c r="L680" s="17">
        <v>43399</v>
      </c>
      <c r="M680">
        <f t="shared" si="56"/>
        <v>10</v>
      </c>
      <c r="N680">
        <f t="shared" si="57"/>
        <v>2018</v>
      </c>
      <c r="O680">
        <f t="shared" si="58"/>
        <v>4</v>
      </c>
      <c r="P680" t="str">
        <f t="shared" si="60"/>
        <v>4Q18</v>
      </c>
    </row>
    <row r="681" spans="1:16" x14ac:dyDescent="0.2">
      <c r="A681" t="str">
        <f t="shared" si="59"/>
        <v>PNM.4Q18</v>
      </c>
      <c r="B681" t="s">
        <v>84</v>
      </c>
      <c r="D681" s="4" t="s">
        <v>52</v>
      </c>
      <c r="E681" s="7">
        <v>0.6</v>
      </c>
      <c r="F681" s="7">
        <v>38.93</v>
      </c>
      <c r="G681" s="7">
        <v>3.1</v>
      </c>
      <c r="H681" s="7">
        <v>79.653623999999994</v>
      </c>
      <c r="I681" s="7" t="s">
        <v>96</v>
      </c>
      <c r="J681" s="16">
        <v>3.1009155823199999</v>
      </c>
      <c r="K681" s="16">
        <v>38.918505453060114</v>
      </c>
      <c r="L681" s="17">
        <v>43399</v>
      </c>
      <c r="M681">
        <f t="shared" si="56"/>
        <v>10</v>
      </c>
      <c r="N681">
        <f t="shared" si="57"/>
        <v>2018</v>
      </c>
      <c r="O681">
        <f t="shared" si="58"/>
        <v>4</v>
      </c>
      <c r="P681" t="str">
        <f t="shared" si="60"/>
        <v>4Q18</v>
      </c>
    </row>
    <row r="682" spans="1:16" x14ac:dyDescent="0.2">
      <c r="A682" t="str">
        <f t="shared" si="59"/>
        <v>POR.4Q18</v>
      </c>
      <c r="B682" t="s">
        <v>84</v>
      </c>
      <c r="D682" s="4" t="s">
        <v>53</v>
      </c>
      <c r="E682" s="7">
        <v>0.6</v>
      </c>
      <c r="F682" s="7">
        <v>46.19</v>
      </c>
      <c r="G682" s="7">
        <v>4.0999999999999996</v>
      </c>
      <c r="H682" s="7">
        <v>89.238444999999999</v>
      </c>
      <c r="I682" s="7" t="s">
        <v>96</v>
      </c>
      <c r="J682" s="16">
        <v>4.1219237745499999</v>
      </c>
      <c r="K682" s="16">
        <v>45.944323660054813</v>
      </c>
      <c r="L682" s="17">
        <v>43399</v>
      </c>
      <c r="M682">
        <f t="shared" si="56"/>
        <v>10</v>
      </c>
      <c r="N682">
        <f t="shared" si="57"/>
        <v>2018</v>
      </c>
      <c r="O682">
        <f t="shared" si="58"/>
        <v>4</v>
      </c>
      <c r="P682" t="str">
        <f t="shared" si="60"/>
        <v>4Q18</v>
      </c>
    </row>
    <row r="683" spans="1:16" x14ac:dyDescent="0.2">
      <c r="A683" t="str">
        <f t="shared" si="59"/>
        <v>SRE.4Q18</v>
      </c>
      <c r="B683" t="s">
        <v>84</v>
      </c>
      <c r="D683" s="4" t="s">
        <v>58</v>
      </c>
      <c r="E683" s="7">
        <v>0.75</v>
      </c>
      <c r="F683" s="7">
        <v>115.76</v>
      </c>
      <c r="G683" s="7">
        <v>32</v>
      </c>
      <c r="H683" s="7">
        <v>273.45844699999998</v>
      </c>
      <c r="I683" s="7" t="s">
        <v>95</v>
      </c>
      <c r="J683" s="16">
        <v>31.655549824719998</v>
      </c>
      <c r="K683" s="16">
        <v>117.01960700449675</v>
      </c>
      <c r="L683" s="17">
        <v>43399</v>
      </c>
      <c r="M683">
        <f t="shared" ref="M683:M728" si="63">MONTH(L683)</f>
        <v>10</v>
      </c>
      <c r="N683">
        <f t="shared" ref="N683:N728" si="64">YEAR(L683)</f>
        <v>2018</v>
      </c>
      <c r="O683">
        <f t="shared" ref="O683:O696" si="65">CHOOSE(M683,1,1,1,2,2,2,3,3,3,4,4,4)</f>
        <v>4</v>
      </c>
      <c r="P683" t="str">
        <f t="shared" si="60"/>
        <v>4Q18</v>
      </c>
    </row>
    <row r="684" spans="1:16" x14ac:dyDescent="0.2">
      <c r="A684" t="str">
        <f t="shared" si="59"/>
        <v>XEL.4Q18</v>
      </c>
      <c r="B684" t="s">
        <v>84</v>
      </c>
      <c r="D684" s="4" t="s">
        <v>72</v>
      </c>
      <c r="E684" s="7">
        <v>0.55000000000000004</v>
      </c>
      <c r="F684" s="7">
        <v>48.27</v>
      </c>
      <c r="G684" s="7">
        <v>25</v>
      </c>
      <c r="H684" s="7">
        <v>509.087107</v>
      </c>
      <c r="I684" s="7" t="s">
        <v>95</v>
      </c>
      <c r="J684" s="16">
        <v>24.57363465489</v>
      </c>
      <c r="K684" s="16">
        <v>49.107509611316871</v>
      </c>
      <c r="L684" s="17">
        <v>43399</v>
      </c>
      <c r="M684">
        <f t="shared" si="63"/>
        <v>10</v>
      </c>
      <c r="N684">
        <f t="shared" si="64"/>
        <v>2018</v>
      </c>
      <c r="O684">
        <f t="shared" si="65"/>
        <v>4</v>
      </c>
      <c r="P684" t="str">
        <f t="shared" si="60"/>
        <v>4Q18</v>
      </c>
    </row>
    <row r="685" spans="1:16" x14ac:dyDescent="0.2">
      <c r="A685" t="str">
        <f t="shared" ref="A685:A696" si="66">D685&amp;"."&amp;P685</f>
        <v>AGR.4Q18</v>
      </c>
      <c r="B685" t="s">
        <v>83</v>
      </c>
      <c r="D685" s="4" t="s">
        <v>12</v>
      </c>
      <c r="E685" s="7">
        <v>0.3</v>
      </c>
      <c r="F685" s="7"/>
      <c r="G685" s="7"/>
      <c r="H685" s="7"/>
      <c r="I685" s="7"/>
      <c r="J685" s="16"/>
      <c r="K685" s="16"/>
      <c r="L685" s="17">
        <v>43420</v>
      </c>
      <c r="M685">
        <f t="shared" si="63"/>
        <v>11</v>
      </c>
      <c r="N685">
        <f t="shared" si="64"/>
        <v>2018</v>
      </c>
      <c r="O685">
        <f t="shared" si="65"/>
        <v>4</v>
      </c>
      <c r="P685" t="str">
        <f t="shared" ref="P685:P696" si="67">O685&amp;"Q"&amp;N685-2000</f>
        <v>4Q18</v>
      </c>
    </row>
    <row r="686" spans="1:16" x14ac:dyDescent="0.2">
      <c r="A686" t="str">
        <f t="shared" si="66"/>
        <v>ED.4Q18</v>
      </c>
      <c r="B686" t="s">
        <v>83</v>
      </c>
      <c r="D686" s="4" t="s">
        <v>20</v>
      </c>
      <c r="E686" s="7">
        <v>0.45</v>
      </c>
      <c r="F686" s="7"/>
      <c r="G686" s="7"/>
      <c r="H686" s="7"/>
      <c r="I686" s="7"/>
      <c r="J686" s="16"/>
      <c r="K686" s="16"/>
      <c r="L686" s="17">
        <v>43420</v>
      </c>
      <c r="M686">
        <f t="shared" si="63"/>
        <v>11</v>
      </c>
      <c r="N686">
        <f t="shared" si="64"/>
        <v>2018</v>
      </c>
      <c r="O686">
        <f t="shared" si="65"/>
        <v>4</v>
      </c>
      <c r="P686" t="str">
        <f t="shared" si="67"/>
        <v>4Q18</v>
      </c>
    </row>
    <row r="687" spans="1:16" x14ac:dyDescent="0.2">
      <c r="A687" t="str">
        <f t="shared" si="66"/>
        <v>D.4Q18</v>
      </c>
      <c r="B687" t="s">
        <v>83</v>
      </c>
      <c r="D687" s="4" t="s">
        <v>23</v>
      </c>
      <c r="E687" s="7">
        <v>0.6</v>
      </c>
      <c r="F687" s="7"/>
      <c r="G687" s="7"/>
      <c r="H687" s="7"/>
      <c r="I687" s="7"/>
      <c r="J687" s="16"/>
      <c r="K687" s="16"/>
      <c r="L687" s="17">
        <v>43420</v>
      </c>
      <c r="M687">
        <f t="shared" si="63"/>
        <v>11</v>
      </c>
      <c r="N687">
        <f t="shared" si="64"/>
        <v>2018</v>
      </c>
      <c r="O687">
        <f t="shared" si="65"/>
        <v>4</v>
      </c>
      <c r="P687" t="str">
        <f t="shared" si="67"/>
        <v>4Q18</v>
      </c>
    </row>
    <row r="688" spans="1:16" x14ac:dyDescent="0.2">
      <c r="A688" t="str">
        <f t="shared" si="66"/>
        <v>DUK.4Q18</v>
      </c>
      <c r="B688" t="s">
        <v>83</v>
      </c>
      <c r="D688" s="4" t="s">
        <v>25</v>
      </c>
      <c r="E688" s="7">
        <v>0.55000000000000004</v>
      </c>
      <c r="F688" s="7"/>
      <c r="G688" s="7"/>
      <c r="H688" s="7"/>
      <c r="I688" s="7"/>
      <c r="J688" s="16"/>
      <c r="K688" s="16"/>
      <c r="L688" s="17">
        <v>43420</v>
      </c>
      <c r="M688">
        <f t="shared" si="63"/>
        <v>11</v>
      </c>
      <c r="N688">
        <f t="shared" si="64"/>
        <v>2018</v>
      </c>
      <c r="O688">
        <f t="shared" si="65"/>
        <v>4</v>
      </c>
      <c r="P688" t="str">
        <f t="shared" si="67"/>
        <v>4Q18</v>
      </c>
    </row>
    <row r="689" spans="1:16" x14ac:dyDescent="0.2">
      <c r="A689" t="str">
        <f t="shared" si="66"/>
        <v>ES.4Q18</v>
      </c>
      <c r="B689" t="s">
        <v>83</v>
      </c>
      <c r="D689" s="4" t="s">
        <v>31</v>
      </c>
      <c r="E689" s="7">
        <v>0.6</v>
      </c>
      <c r="F689" s="7"/>
      <c r="G689" s="7"/>
      <c r="H689" s="7"/>
      <c r="I689" s="7"/>
      <c r="J689" s="16"/>
      <c r="K689" s="16"/>
      <c r="L689" s="17">
        <v>43420</v>
      </c>
      <c r="M689">
        <f t="shared" si="63"/>
        <v>11</v>
      </c>
      <c r="N689">
        <f t="shared" si="64"/>
        <v>2018</v>
      </c>
      <c r="O689">
        <f t="shared" si="65"/>
        <v>4</v>
      </c>
      <c r="P689" t="str">
        <f t="shared" si="67"/>
        <v>4Q18</v>
      </c>
    </row>
    <row r="690" spans="1:16" x14ac:dyDescent="0.2">
      <c r="A690" t="str">
        <f t="shared" si="66"/>
        <v>EXC.4Q18</v>
      </c>
      <c r="B690" t="s">
        <v>83</v>
      </c>
      <c r="D690" s="4" t="s">
        <v>32</v>
      </c>
      <c r="E690" s="7">
        <v>0.65</v>
      </c>
      <c r="F690" s="7"/>
      <c r="G690" s="7"/>
      <c r="H690" s="7"/>
      <c r="I690" s="7"/>
      <c r="J690" s="16"/>
      <c r="K690" s="16"/>
      <c r="L690" s="17">
        <v>43420</v>
      </c>
      <c r="M690">
        <f t="shared" si="63"/>
        <v>11</v>
      </c>
      <c r="N690">
        <f t="shared" si="64"/>
        <v>2018</v>
      </c>
      <c r="O690">
        <f t="shared" si="65"/>
        <v>4</v>
      </c>
      <c r="P690" t="str">
        <f t="shared" si="67"/>
        <v>4Q18</v>
      </c>
    </row>
    <row r="691" spans="1:16" x14ac:dyDescent="0.2">
      <c r="A691" t="str">
        <f t="shared" si="66"/>
        <v>FE.4Q18</v>
      </c>
      <c r="B691" t="s">
        <v>83</v>
      </c>
      <c r="D691" s="4" t="s">
        <v>33</v>
      </c>
      <c r="E691" s="7">
        <v>0.6</v>
      </c>
      <c r="F691" s="7"/>
      <c r="G691" s="7"/>
      <c r="H691" s="7"/>
      <c r="I691" s="7"/>
      <c r="J691" s="16"/>
      <c r="K691" s="16"/>
      <c r="L691" s="17">
        <v>43420</v>
      </c>
      <c r="M691">
        <f t="shared" si="63"/>
        <v>11</v>
      </c>
      <c r="N691">
        <f t="shared" si="64"/>
        <v>2018</v>
      </c>
      <c r="O691">
        <f t="shared" si="65"/>
        <v>4</v>
      </c>
      <c r="P691" t="str">
        <f t="shared" si="67"/>
        <v>4Q18</v>
      </c>
    </row>
    <row r="692" spans="1:16" x14ac:dyDescent="0.2">
      <c r="A692" t="str">
        <f t="shared" si="66"/>
        <v>NEE.4Q18</v>
      </c>
      <c r="B692" t="s">
        <v>83</v>
      </c>
      <c r="D692" s="4" t="s">
        <v>43</v>
      </c>
      <c r="E692" s="7">
        <v>0.6</v>
      </c>
      <c r="F692" s="7"/>
      <c r="G692" s="7"/>
      <c r="H692" s="7"/>
      <c r="I692" s="7"/>
      <c r="J692" s="16"/>
      <c r="K692" s="16"/>
      <c r="L692" s="17">
        <v>43420</v>
      </c>
      <c r="M692">
        <f t="shared" si="63"/>
        <v>11</v>
      </c>
      <c r="N692">
        <f t="shared" si="64"/>
        <v>2018</v>
      </c>
      <c r="O692">
        <f t="shared" si="65"/>
        <v>4</v>
      </c>
      <c r="P692" t="str">
        <f t="shared" si="67"/>
        <v>4Q18</v>
      </c>
    </row>
    <row r="693" spans="1:16" x14ac:dyDescent="0.2">
      <c r="A693" t="str">
        <f t="shared" si="66"/>
        <v>PPL.4Q18</v>
      </c>
      <c r="B693" t="s">
        <v>83</v>
      </c>
      <c r="D693" s="4" t="s">
        <v>54</v>
      </c>
      <c r="E693" s="7">
        <v>0.7</v>
      </c>
      <c r="F693" s="7"/>
      <c r="G693" s="7"/>
      <c r="H693" s="7"/>
      <c r="I693" s="7"/>
      <c r="J693" s="16"/>
      <c r="K693" s="16"/>
      <c r="L693" s="17">
        <v>43420</v>
      </c>
      <c r="M693">
        <f t="shared" si="63"/>
        <v>11</v>
      </c>
      <c r="N693">
        <f t="shared" si="64"/>
        <v>2018</v>
      </c>
      <c r="O693">
        <f t="shared" si="65"/>
        <v>4</v>
      </c>
      <c r="P693" t="str">
        <f t="shared" si="67"/>
        <v>4Q18</v>
      </c>
    </row>
    <row r="694" spans="1:16" x14ac:dyDescent="0.2">
      <c r="A694" t="str">
        <f t="shared" si="66"/>
        <v>PEG.4Q18</v>
      </c>
      <c r="B694" t="s">
        <v>83</v>
      </c>
      <c r="D694" s="4" t="s">
        <v>55</v>
      </c>
      <c r="E694" s="7">
        <v>0.65</v>
      </c>
      <c r="F694" s="7"/>
      <c r="G694" s="7"/>
      <c r="H694" s="7"/>
      <c r="I694" s="7"/>
      <c r="J694" s="16"/>
      <c r="K694" s="16"/>
      <c r="L694" s="17">
        <v>43420</v>
      </c>
      <c r="M694">
        <f t="shared" si="63"/>
        <v>11</v>
      </c>
      <c r="N694">
        <f t="shared" si="64"/>
        <v>2018</v>
      </c>
      <c r="O694">
        <f t="shared" si="65"/>
        <v>4</v>
      </c>
      <c r="P694" t="str">
        <f t="shared" si="67"/>
        <v>4Q18</v>
      </c>
    </row>
    <row r="695" spans="1:16" x14ac:dyDescent="0.2">
      <c r="A695" t="str">
        <f t="shared" si="66"/>
        <v>SCG.4Q18</v>
      </c>
      <c r="B695" t="s">
        <v>83</v>
      </c>
      <c r="D695" s="4" t="s">
        <v>57</v>
      </c>
      <c r="E695" s="7">
        <v>0.65</v>
      </c>
      <c r="F695" s="7"/>
      <c r="G695" s="7"/>
      <c r="H695" s="7"/>
      <c r="I695" s="7"/>
      <c r="J695" s="16"/>
      <c r="K695" s="16"/>
      <c r="L695" s="17">
        <v>43420</v>
      </c>
      <c r="M695">
        <f t="shared" si="63"/>
        <v>11</v>
      </c>
      <c r="N695">
        <f t="shared" si="64"/>
        <v>2018</v>
      </c>
      <c r="O695">
        <f t="shared" si="65"/>
        <v>4</v>
      </c>
      <c r="P695" t="str">
        <f t="shared" si="67"/>
        <v>4Q18</v>
      </c>
    </row>
    <row r="696" spans="1:16" x14ac:dyDescent="0.2">
      <c r="A696" t="str">
        <f t="shared" si="66"/>
        <v>SO.4Q18</v>
      </c>
      <c r="B696" t="s">
        <v>83</v>
      </c>
      <c r="D696" s="4" t="s">
        <v>61</v>
      </c>
      <c r="E696" s="7">
        <v>0.5</v>
      </c>
      <c r="F696" s="7"/>
      <c r="G696" s="7"/>
      <c r="H696" s="7"/>
      <c r="I696" s="7"/>
      <c r="J696" s="16"/>
      <c r="K696" s="16"/>
      <c r="L696" s="17">
        <v>43420</v>
      </c>
      <c r="M696">
        <f t="shared" si="63"/>
        <v>11</v>
      </c>
      <c r="N696">
        <f t="shared" si="64"/>
        <v>2018</v>
      </c>
      <c r="O696">
        <f t="shared" si="65"/>
        <v>4</v>
      </c>
      <c r="P696" t="str">
        <f t="shared" si="67"/>
        <v>4Q18</v>
      </c>
    </row>
    <row r="697" spans="1:16" x14ac:dyDescent="0.2">
      <c r="A697" t="str">
        <f t="shared" si="59"/>
        <v>ALE.4Q18</v>
      </c>
      <c r="B697" t="s">
        <v>80</v>
      </c>
      <c r="C697" s="31"/>
      <c r="D697" s="4" t="s">
        <v>2</v>
      </c>
      <c r="E697" s="6">
        <v>0.65</v>
      </c>
      <c r="L697" s="17">
        <v>43448</v>
      </c>
      <c r="M697">
        <f t="shared" si="63"/>
        <v>12</v>
      </c>
      <c r="N697">
        <f t="shared" si="64"/>
        <v>2018</v>
      </c>
      <c r="O697">
        <f t="shared" ref="O697:O728" si="68">CHOOSE(M697,1,1,1,2,2,2,3,3,3,4,4,4)</f>
        <v>4</v>
      </c>
      <c r="P697" t="str">
        <f t="shared" ref="P697:P728" si="69">O697&amp;"Q"&amp;N697-2000</f>
        <v>4Q18</v>
      </c>
    </row>
    <row r="698" spans="1:16" x14ac:dyDescent="0.2">
      <c r="A698" t="str">
        <f t="shared" si="59"/>
        <v>LNT.4Q18</v>
      </c>
      <c r="B698" t="s">
        <v>80</v>
      </c>
      <c r="C698" s="31"/>
      <c r="D698" s="4" t="s">
        <v>3</v>
      </c>
      <c r="E698" s="7">
        <v>0.6</v>
      </c>
      <c r="L698" s="17">
        <v>43448</v>
      </c>
      <c r="M698">
        <f t="shared" si="63"/>
        <v>12</v>
      </c>
      <c r="N698">
        <f t="shared" si="64"/>
        <v>2018</v>
      </c>
      <c r="O698">
        <f t="shared" si="68"/>
        <v>4</v>
      </c>
      <c r="P698" t="str">
        <f t="shared" si="69"/>
        <v>4Q18</v>
      </c>
    </row>
    <row r="699" spans="1:16" x14ac:dyDescent="0.2">
      <c r="A699" t="str">
        <f t="shared" si="59"/>
        <v>AEE.4Q18</v>
      </c>
      <c r="B699" t="s">
        <v>80</v>
      </c>
      <c r="D699" s="4" t="s">
        <v>4</v>
      </c>
      <c r="E699" s="7">
        <v>0.55000000000000004</v>
      </c>
      <c r="L699" s="17">
        <v>43448</v>
      </c>
      <c r="M699">
        <f t="shared" si="63"/>
        <v>12</v>
      </c>
      <c r="N699">
        <f t="shared" si="64"/>
        <v>2018</v>
      </c>
      <c r="O699">
        <f t="shared" si="68"/>
        <v>4</v>
      </c>
      <c r="P699" t="str">
        <f t="shared" si="69"/>
        <v>4Q18</v>
      </c>
    </row>
    <row r="700" spans="1:16" x14ac:dyDescent="0.2">
      <c r="A700" t="str">
        <f t="shared" si="59"/>
        <v>AEP.4Q18</v>
      </c>
      <c r="B700" t="s">
        <v>80</v>
      </c>
      <c r="C700" s="31"/>
      <c r="D700" s="4" t="s">
        <v>5</v>
      </c>
      <c r="E700" s="6">
        <v>0.55000000000000004</v>
      </c>
      <c r="L700" s="17">
        <v>43448</v>
      </c>
      <c r="M700">
        <f t="shared" si="63"/>
        <v>12</v>
      </c>
      <c r="N700">
        <f t="shared" si="64"/>
        <v>2018</v>
      </c>
      <c r="O700">
        <f t="shared" si="68"/>
        <v>4</v>
      </c>
      <c r="P700" t="str">
        <f t="shared" si="69"/>
        <v>4Q18</v>
      </c>
    </row>
    <row r="701" spans="1:16" x14ac:dyDescent="0.2">
      <c r="A701" t="str">
        <f t="shared" si="59"/>
        <v>CNP.4Q18</v>
      </c>
      <c r="B701" t="s">
        <v>80</v>
      </c>
      <c r="C701" s="31"/>
      <c r="D701" s="4" t="s">
        <v>16</v>
      </c>
      <c r="E701" s="7">
        <v>0.85</v>
      </c>
      <c r="L701" s="17">
        <v>43448</v>
      </c>
      <c r="M701">
        <f t="shared" si="63"/>
        <v>12</v>
      </c>
      <c r="N701">
        <f t="shared" si="64"/>
        <v>2018</v>
      </c>
      <c r="O701">
        <f t="shared" si="68"/>
        <v>4</v>
      </c>
      <c r="P701" t="str">
        <f t="shared" si="69"/>
        <v>4Q18</v>
      </c>
    </row>
    <row r="702" spans="1:16" x14ac:dyDescent="0.2">
      <c r="A702" t="str">
        <f t="shared" si="59"/>
        <v>CMS.4Q18</v>
      </c>
      <c r="B702" t="s">
        <v>80</v>
      </c>
      <c r="C702" s="31"/>
      <c r="D702" s="4" t="s">
        <v>18</v>
      </c>
      <c r="E702" s="7">
        <v>0.55000000000000004</v>
      </c>
      <c r="L702" s="17">
        <v>43448</v>
      </c>
      <c r="M702">
        <f t="shared" si="63"/>
        <v>12</v>
      </c>
      <c r="N702">
        <f t="shared" si="64"/>
        <v>2018</v>
      </c>
      <c r="O702">
        <f t="shared" si="68"/>
        <v>4</v>
      </c>
      <c r="P702" t="str">
        <f t="shared" si="69"/>
        <v>4Q18</v>
      </c>
    </row>
    <row r="703" spans="1:16" x14ac:dyDescent="0.2">
      <c r="A703" t="str">
        <f t="shared" si="59"/>
        <v>DTE.4Q18</v>
      </c>
      <c r="B703" t="s">
        <v>80</v>
      </c>
      <c r="C703" s="31"/>
      <c r="D703" s="4" t="s">
        <v>24</v>
      </c>
      <c r="E703" s="6">
        <v>0.55000000000000004</v>
      </c>
      <c r="L703" s="17">
        <v>43448</v>
      </c>
      <c r="M703">
        <f t="shared" si="63"/>
        <v>12</v>
      </c>
      <c r="N703">
        <f t="shared" si="64"/>
        <v>2018</v>
      </c>
      <c r="O703">
        <f t="shared" si="68"/>
        <v>4</v>
      </c>
      <c r="P703" t="str">
        <f t="shared" si="69"/>
        <v>4Q18</v>
      </c>
    </row>
    <row r="704" spans="1:16" x14ac:dyDescent="0.2">
      <c r="A704" t="str">
        <f t="shared" si="59"/>
        <v>ETR.4Q18</v>
      </c>
      <c r="B704" t="s">
        <v>80</v>
      </c>
      <c r="C704" s="31"/>
      <c r="D704" s="4" t="s">
        <v>29</v>
      </c>
      <c r="E704" s="7">
        <v>0.6</v>
      </c>
      <c r="L704" s="17">
        <v>43448</v>
      </c>
      <c r="M704">
        <f t="shared" si="63"/>
        <v>12</v>
      </c>
      <c r="N704">
        <f t="shared" si="64"/>
        <v>2018</v>
      </c>
      <c r="O704">
        <f t="shared" si="68"/>
        <v>4</v>
      </c>
      <c r="P704" t="str">
        <f t="shared" si="69"/>
        <v>4Q18</v>
      </c>
    </row>
    <row r="705" spans="1:16" x14ac:dyDescent="0.2">
      <c r="A705" t="str">
        <f t="shared" si="59"/>
        <v>EVRG.4Q18</v>
      </c>
      <c r="C705" s="31"/>
      <c r="D705" s="4" t="s">
        <v>30</v>
      </c>
      <c r="E705" s="7" t="s">
        <v>78</v>
      </c>
      <c r="L705" s="17">
        <v>43448</v>
      </c>
      <c r="M705">
        <f t="shared" ref="M705" si="70">MONTH(L705)</f>
        <v>12</v>
      </c>
      <c r="N705">
        <f t="shared" ref="N705" si="71">YEAR(L705)</f>
        <v>2018</v>
      </c>
      <c r="O705">
        <f t="shared" ref="O705" si="72">CHOOSE(M705,1,1,1,2,2,2,3,3,3,4,4,4)</f>
        <v>4</v>
      </c>
      <c r="P705" t="str">
        <f t="shared" ref="P705" si="73">O705&amp;"Q"&amp;N705-2000</f>
        <v>4Q18</v>
      </c>
    </row>
    <row r="706" spans="1:16" x14ac:dyDescent="0.2">
      <c r="A706" t="str">
        <f t="shared" si="59"/>
        <v>FTS.4Q18</v>
      </c>
      <c r="B706" t="s">
        <v>80</v>
      </c>
      <c r="C706" s="31"/>
      <c r="D706" s="4" t="s">
        <v>34</v>
      </c>
      <c r="E706" s="7">
        <v>0.6</v>
      </c>
      <c r="L706" s="17">
        <v>43448</v>
      </c>
      <c r="M706">
        <f t="shared" si="63"/>
        <v>12</v>
      </c>
      <c r="N706">
        <f t="shared" si="64"/>
        <v>2018</v>
      </c>
      <c r="O706">
        <f t="shared" si="68"/>
        <v>4</v>
      </c>
      <c r="P706" t="str">
        <f t="shared" si="69"/>
        <v>4Q18</v>
      </c>
    </row>
    <row r="707" spans="1:16" x14ac:dyDescent="0.2">
      <c r="A707" t="str">
        <f t="shared" si="59"/>
        <v>MGEE.4Q18</v>
      </c>
      <c r="B707" t="s">
        <v>80</v>
      </c>
      <c r="C707" s="31"/>
      <c r="D707" s="4" t="s">
        <v>39</v>
      </c>
      <c r="E707" s="6">
        <v>0.6</v>
      </c>
      <c r="L707" s="17">
        <v>43448</v>
      </c>
      <c r="M707">
        <f t="shared" si="63"/>
        <v>12</v>
      </c>
      <c r="N707">
        <f t="shared" si="64"/>
        <v>2018</v>
      </c>
      <c r="O707">
        <f t="shared" si="68"/>
        <v>4</v>
      </c>
      <c r="P707" t="str">
        <f t="shared" si="69"/>
        <v>4Q18</v>
      </c>
    </row>
    <row r="708" spans="1:16" x14ac:dyDescent="0.2">
      <c r="A708" t="str">
        <f t="shared" si="59"/>
        <v>OGE.4Q18</v>
      </c>
      <c r="B708" t="s">
        <v>80</v>
      </c>
      <c r="C708" s="31"/>
      <c r="D708" s="4" t="s">
        <v>47</v>
      </c>
      <c r="E708" s="7">
        <v>0.85</v>
      </c>
      <c r="L708" s="17">
        <v>43448</v>
      </c>
      <c r="M708">
        <f t="shared" si="63"/>
        <v>12</v>
      </c>
      <c r="N708">
        <f t="shared" si="64"/>
        <v>2018</v>
      </c>
      <c r="O708">
        <f t="shared" si="68"/>
        <v>4</v>
      </c>
      <c r="P708" t="str">
        <f t="shared" si="69"/>
        <v>4Q18</v>
      </c>
    </row>
    <row r="709" spans="1:16" x14ac:dyDescent="0.2">
      <c r="A709" t="str">
        <f t="shared" si="59"/>
        <v>OTTR.4Q18</v>
      </c>
      <c r="B709" t="s">
        <v>80</v>
      </c>
      <c r="C709" s="31"/>
      <c r="D709" s="4" t="s">
        <v>49</v>
      </c>
      <c r="E709" s="7">
        <v>0.75</v>
      </c>
      <c r="L709" s="17">
        <v>43448</v>
      </c>
      <c r="M709">
        <f t="shared" si="63"/>
        <v>12</v>
      </c>
      <c r="N709">
        <f t="shared" si="64"/>
        <v>2018</v>
      </c>
      <c r="O709">
        <f t="shared" si="68"/>
        <v>4</v>
      </c>
      <c r="P709" t="str">
        <f t="shared" si="69"/>
        <v>4Q18</v>
      </c>
    </row>
    <row r="710" spans="1:16" x14ac:dyDescent="0.2">
      <c r="A710" t="str">
        <f t="shared" si="59"/>
        <v>VVC.4Q18</v>
      </c>
      <c r="B710" t="s">
        <v>80</v>
      </c>
      <c r="C710" s="31"/>
      <c r="D710" s="4" t="s">
        <v>68</v>
      </c>
      <c r="E710" s="6">
        <v>0.6</v>
      </c>
      <c r="L710" s="17">
        <v>43448</v>
      </c>
      <c r="M710">
        <f t="shared" si="63"/>
        <v>12</v>
      </c>
      <c r="N710">
        <f t="shared" si="64"/>
        <v>2018</v>
      </c>
      <c r="O710">
        <f t="shared" si="68"/>
        <v>4</v>
      </c>
      <c r="P710" t="str">
        <f t="shared" si="69"/>
        <v>4Q18</v>
      </c>
    </row>
    <row r="711" spans="1:16" x14ac:dyDescent="0.2">
      <c r="A711" t="str">
        <f t="shared" si="59"/>
        <v>WEC.4Q18</v>
      </c>
      <c r="B711" t="s">
        <v>80</v>
      </c>
      <c r="C711" s="31"/>
      <c r="D711" s="4" t="s">
        <v>69</v>
      </c>
      <c r="E711" s="7">
        <v>0.5</v>
      </c>
      <c r="L711" s="17">
        <v>43448</v>
      </c>
      <c r="M711">
        <f t="shared" si="63"/>
        <v>12</v>
      </c>
      <c r="N711">
        <f t="shared" si="64"/>
        <v>2018</v>
      </c>
      <c r="O711">
        <f t="shared" si="68"/>
        <v>4</v>
      </c>
      <c r="P711" t="str">
        <f t="shared" si="69"/>
        <v>4Q18</v>
      </c>
    </row>
    <row r="712" spans="1:16" x14ac:dyDescent="0.2">
      <c r="A712" t="str">
        <f t="shared" si="59"/>
        <v>AEP.1Q19</v>
      </c>
      <c r="C712" s="31"/>
      <c r="D712" s="4" t="s">
        <v>5</v>
      </c>
      <c r="E712" s="7">
        <v>0.55000000000000004</v>
      </c>
      <c r="L712" s="17">
        <v>43539</v>
      </c>
      <c r="M712">
        <f t="shared" si="63"/>
        <v>3</v>
      </c>
      <c r="N712">
        <f t="shared" si="64"/>
        <v>2019</v>
      </c>
      <c r="O712">
        <f t="shared" si="68"/>
        <v>1</v>
      </c>
      <c r="P712" t="str">
        <f t="shared" si="69"/>
        <v>1Q19</v>
      </c>
    </row>
    <row r="713" spans="1:16" x14ac:dyDescent="0.2">
      <c r="A713" t="str">
        <f t="shared" ref="A713:A728" si="74">D713&amp;"."&amp;P713</f>
        <v>ALE.1Q19</v>
      </c>
      <c r="C713" s="31"/>
      <c r="D713" s="4" t="s">
        <v>2</v>
      </c>
      <c r="E713" s="7">
        <v>0.65</v>
      </c>
      <c r="L713" s="17">
        <v>43539</v>
      </c>
      <c r="M713">
        <f t="shared" si="63"/>
        <v>3</v>
      </c>
      <c r="N713">
        <f t="shared" si="64"/>
        <v>2019</v>
      </c>
      <c r="O713">
        <f t="shared" si="68"/>
        <v>1</v>
      </c>
      <c r="P713" t="str">
        <f t="shared" si="69"/>
        <v>1Q19</v>
      </c>
    </row>
    <row r="714" spans="1:16" x14ac:dyDescent="0.2">
      <c r="A714" t="str">
        <f t="shared" si="74"/>
        <v>EIX.1Q19</v>
      </c>
      <c r="C714" s="31"/>
      <c r="D714" s="4" t="s">
        <v>26</v>
      </c>
      <c r="E714" s="7">
        <v>0.55000000000000004</v>
      </c>
      <c r="L714" s="17">
        <v>43490</v>
      </c>
      <c r="M714">
        <f t="shared" si="63"/>
        <v>1</v>
      </c>
      <c r="N714">
        <f t="shared" si="64"/>
        <v>2019</v>
      </c>
      <c r="O714">
        <f t="shared" si="68"/>
        <v>1</v>
      </c>
      <c r="P714" t="str">
        <f t="shared" si="69"/>
        <v>1Q19</v>
      </c>
    </row>
    <row r="715" spans="1:16" x14ac:dyDescent="0.2">
      <c r="A715" t="str">
        <f t="shared" si="74"/>
        <v>EE.1Q19</v>
      </c>
      <c r="C715" s="31"/>
      <c r="D715" s="4" t="s">
        <v>27</v>
      </c>
      <c r="E715" s="7">
        <v>0.65</v>
      </c>
      <c r="L715" s="17">
        <v>43490</v>
      </c>
      <c r="M715">
        <f t="shared" si="63"/>
        <v>1</v>
      </c>
      <c r="N715">
        <f t="shared" si="64"/>
        <v>2019</v>
      </c>
      <c r="O715">
        <f t="shared" si="68"/>
        <v>1</v>
      </c>
      <c r="P715" t="str">
        <f t="shared" si="69"/>
        <v>1Q19</v>
      </c>
    </row>
    <row r="716" spans="1:16" x14ac:dyDescent="0.2">
      <c r="A716" t="str">
        <f t="shared" si="74"/>
        <v>EMA.1Q19</v>
      </c>
      <c r="C716" s="31"/>
      <c r="D716" s="4" t="s">
        <v>136</v>
      </c>
      <c r="E716" s="7">
        <v>0.55000000000000004</v>
      </c>
      <c r="L716" s="17">
        <v>43546</v>
      </c>
      <c r="M716">
        <f t="shared" si="63"/>
        <v>3</v>
      </c>
      <c r="N716">
        <f t="shared" si="64"/>
        <v>2019</v>
      </c>
      <c r="O716">
        <f t="shared" si="68"/>
        <v>1</v>
      </c>
      <c r="P716" t="str">
        <f t="shared" si="69"/>
        <v>1Q19</v>
      </c>
    </row>
    <row r="717" spans="1:16" x14ac:dyDescent="0.2">
      <c r="A717" t="str">
        <f t="shared" si="74"/>
        <v>EVRG.1Q19</v>
      </c>
      <c r="C717" s="31"/>
      <c r="D717" s="4" t="s">
        <v>30</v>
      </c>
      <c r="E717" s="7" t="s">
        <v>78</v>
      </c>
      <c r="L717" s="17">
        <v>43539</v>
      </c>
      <c r="M717">
        <f t="shared" si="63"/>
        <v>3</v>
      </c>
      <c r="N717">
        <f t="shared" si="64"/>
        <v>2019</v>
      </c>
      <c r="O717">
        <f t="shared" si="68"/>
        <v>1</v>
      </c>
      <c r="P717" t="str">
        <f t="shared" si="69"/>
        <v>1Q19</v>
      </c>
    </row>
    <row r="718" spans="1:16" x14ac:dyDescent="0.2">
      <c r="A718" t="str">
        <f t="shared" si="74"/>
        <v>FE.1Q19</v>
      </c>
      <c r="C718" s="31"/>
      <c r="D718" s="4" t="s">
        <v>33</v>
      </c>
      <c r="E718" s="7">
        <v>0.65</v>
      </c>
      <c r="L718" s="17">
        <v>43511</v>
      </c>
      <c r="M718">
        <f t="shared" si="63"/>
        <v>2</v>
      </c>
      <c r="N718">
        <f t="shared" si="64"/>
        <v>2019</v>
      </c>
      <c r="O718">
        <f t="shared" si="68"/>
        <v>1</v>
      </c>
      <c r="P718" t="str">
        <f t="shared" si="69"/>
        <v>1Q19</v>
      </c>
    </row>
    <row r="719" spans="1:16" x14ac:dyDescent="0.2">
      <c r="A719" t="str">
        <f t="shared" si="74"/>
        <v>FTS.1Q19</v>
      </c>
      <c r="C719" s="31"/>
      <c r="D719" s="4" t="s">
        <v>34</v>
      </c>
      <c r="E719" s="7">
        <v>0.65</v>
      </c>
      <c r="L719" s="17">
        <v>43539</v>
      </c>
      <c r="M719">
        <f t="shared" si="63"/>
        <v>3</v>
      </c>
      <c r="N719">
        <f t="shared" si="64"/>
        <v>2019</v>
      </c>
      <c r="O719">
        <f t="shared" si="68"/>
        <v>1</v>
      </c>
      <c r="P719" t="str">
        <f t="shared" si="69"/>
        <v>1Q19</v>
      </c>
    </row>
    <row r="720" spans="1:16" x14ac:dyDescent="0.2">
      <c r="A720" t="str">
        <f t="shared" si="74"/>
        <v>HE.1Q19</v>
      </c>
      <c r="C720" s="31"/>
      <c r="D720" s="4" t="s">
        <v>37</v>
      </c>
      <c r="E720" s="7">
        <v>0.6</v>
      </c>
      <c r="L720" s="17">
        <v>43490</v>
      </c>
      <c r="M720">
        <f t="shared" si="63"/>
        <v>1</v>
      </c>
      <c r="N720">
        <f t="shared" si="64"/>
        <v>2019</v>
      </c>
      <c r="O720">
        <f t="shared" si="68"/>
        <v>1</v>
      </c>
      <c r="P720" t="str">
        <f t="shared" si="69"/>
        <v>1Q19</v>
      </c>
    </row>
    <row r="721" spans="1:16" x14ac:dyDescent="0.2">
      <c r="A721" t="str">
        <f t="shared" si="74"/>
        <v>IDA.1Q19</v>
      </c>
      <c r="C721" s="31"/>
      <c r="D721" s="4" t="s">
        <v>38</v>
      </c>
      <c r="E721" s="7">
        <v>0.55000000000000004</v>
      </c>
      <c r="L721" s="17">
        <v>43490</v>
      </c>
      <c r="M721">
        <f t="shared" si="63"/>
        <v>1</v>
      </c>
      <c r="N721">
        <f t="shared" si="64"/>
        <v>2019</v>
      </c>
      <c r="O721">
        <f t="shared" si="68"/>
        <v>1</v>
      </c>
      <c r="P721" t="str">
        <f t="shared" si="69"/>
        <v>1Q19</v>
      </c>
    </row>
    <row r="722" spans="1:16" x14ac:dyDescent="0.2">
      <c r="A722" t="str">
        <f t="shared" si="74"/>
        <v>NEE.1Q19</v>
      </c>
      <c r="C722" s="31"/>
      <c r="D722" s="4" t="s">
        <v>43</v>
      </c>
      <c r="E722" s="7">
        <v>0.6</v>
      </c>
      <c r="L722" s="17">
        <v>43511</v>
      </c>
      <c r="M722">
        <f t="shared" si="63"/>
        <v>2</v>
      </c>
      <c r="N722">
        <f t="shared" si="64"/>
        <v>2019</v>
      </c>
      <c r="O722">
        <f t="shared" si="68"/>
        <v>1</v>
      </c>
      <c r="P722" t="str">
        <f t="shared" si="69"/>
        <v>1Q19</v>
      </c>
    </row>
    <row r="723" spans="1:16" x14ac:dyDescent="0.2">
      <c r="A723" t="str">
        <f t="shared" si="74"/>
        <v>OGE.1Q19</v>
      </c>
      <c r="C723" s="31"/>
      <c r="D723" s="4" t="s">
        <v>47</v>
      </c>
      <c r="E723" s="7">
        <v>0.85</v>
      </c>
      <c r="L723" s="17">
        <v>43539</v>
      </c>
      <c r="M723">
        <f t="shared" si="63"/>
        <v>3</v>
      </c>
      <c r="N723">
        <f t="shared" si="64"/>
        <v>2019</v>
      </c>
      <c r="O723">
        <f t="shared" si="68"/>
        <v>1</v>
      </c>
      <c r="P723" t="str">
        <f t="shared" si="69"/>
        <v>1Q19</v>
      </c>
    </row>
    <row r="724" spans="1:16" x14ac:dyDescent="0.2">
      <c r="A724" t="str">
        <f t="shared" si="74"/>
        <v>OTTR.1Q19</v>
      </c>
      <c r="C724" s="31"/>
      <c r="D724" s="4" t="s">
        <v>49</v>
      </c>
      <c r="E724" s="7">
        <v>0.7</v>
      </c>
      <c r="L724" s="17">
        <v>43539</v>
      </c>
      <c r="M724">
        <f t="shared" si="63"/>
        <v>3</v>
      </c>
      <c r="N724">
        <f t="shared" si="64"/>
        <v>2019</v>
      </c>
      <c r="O724">
        <f t="shared" si="68"/>
        <v>1</v>
      </c>
      <c r="P724" t="str">
        <f t="shared" si="69"/>
        <v>1Q19</v>
      </c>
    </row>
    <row r="725" spans="1:16" x14ac:dyDescent="0.2">
      <c r="A725" t="str">
        <f t="shared" si="74"/>
        <v>PNW.1Q19</v>
      </c>
      <c r="C725" s="31"/>
      <c r="D725" s="4" t="s">
        <v>51</v>
      </c>
      <c r="E725" s="7">
        <v>0.55000000000000004</v>
      </c>
      <c r="L725" s="17">
        <v>43490</v>
      </c>
      <c r="M725">
        <f t="shared" si="63"/>
        <v>1</v>
      </c>
      <c r="N725">
        <f t="shared" si="64"/>
        <v>2019</v>
      </c>
      <c r="O725">
        <f t="shared" si="68"/>
        <v>1</v>
      </c>
      <c r="P725" t="str">
        <f t="shared" si="69"/>
        <v>1Q19</v>
      </c>
    </row>
    <row r="726" spans="1:16" x14ac:dyDescent="0.2">
      <c r="A726" t="str">
        <f t="shared" si="74"/>
        <v>PNM.1Q19</v>
      </c>
      <c r="C726" s="31"/>
      <c r="D726" s="4" t="s">
        <v>52</v>
      </c>
      <c r="E726" s="7">
        <v>0.65</v>
      </c>
      <c r="L726" s="17">
        <v>43490</v>
      </c>
      <c r="M726">
        <f t="shared" si="63"/>
        <v>1</v>
      </c>
      <c r="N726">
        <f t="shared" si="64"/>
        <v>2019</v>
      </c>
      <c r="O726">
        <f t="shared" si="68"/>
        <v>1</v>
      </c>
      <c r="P726" t="str">
        <f t="shared" si="69"/>
        <v>1Q19</v>
      </c>
    </row>
    <row r="727" spans="1:16" x14ac:dyDescent="0.2">
      <c r="A727" t="str">
        <f t="shared" si="74"/>
        <v>POR.1Q19</v>
      </c>
      <c r="C727" s="31"/>
      <c r="D727" s="4" t="s">
        <v>53</v>
      </c>
      <c r="E727" s="7">
        <v>0.6</v>
      </c>
      <c r="L727" s="17">
        <v>43490</v>
      </c>
      <c r="M727">
        <f t="shared" si="63"/>
        <v>1</v>
      </c>
      <c r="N727">
        <f t="shared" si="64"/>
        <v>2019</v>
      </c>
      <c r="O727">
        <f t="shared" si="68"/>
        <v>1</v>
      </c>
      <c r="P727" t="str">
        <f t="shared" si="69"/>
        <v>1Q19</v>
      </c>
    </row>
    <row r="728" spans="1:16" x14ac:dyDescent="0.2">
      <c r="A728" t="str">
        <f t="shared" si="74"/>
        <v>PPL.1Q19</v>
      </c>
      <c r="C728" s="31"/>
      <c r="D728" s="4" t="s">
        <v>54</v>
      </c>
      <c r="E728" s="7">
        <v>0.7</v>
      </c>
      <c r="L728" s="17">
        <v>43511</v>
      </c>
      <c r="M728">
        <f t="shared" si="63"/>
        <v>2</v>
      </c>
      <c r="N728">
        <f t="shared" si="64"/>
        <v>2019</v>
      </c>
      <c r="O728">
        <f t="shared" si="68"/>
        <v>1</v>
      </c>
      <c r="P728" t="str">
        <f t="shared" si="69"/>
        <v>1Q19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8"/>
  <sheetViews>
    <sheetView workbookViewId="0">
      <selection activeCell="C2" sqref="C2"/>
    </sheetView>
  </sheetViews>
  <sheetFormatPr defaultRowHeight="14.25" x14ac:dyDescent="0.2"/>
  <cols>
    <col min="1" max="1" width="13.75" bestFit="1" customWidth="1"/>
    <col min="10" max="10" width="11.5" bestFit="1" customWidth="1"/>
  </cols>
  <sheetData>
    <row r="1" spans="1:15" ht="42.75" x14ac:dyDescent="0.2">
      <c r="C1" s="20" t="s">
        <v>77</v>
      </c>
      <c r="D1" s="20" t="s">
        <v>86</v>
      </c>
      <c r="E1" s="20" t="s">
        <v>125</v>
      </c>
      <c r="F1" s="21" t="s">
        <v>87</v>
      </c>
      <c r="G1" s="21" t="s">
        <v>92</v>
      </c>
      <c r="H1" s="21" t="s">
        <v>126</v>
      </c>
      <c r="I1" s="21" t="s">
        <v>91</v>
      </c>
      <c r="J1" s="20"/>
    </row>
    <row r="2" spans="1:15" x14ac:dyDescent="0.2">
      <c r="A2" t="str">
        <f>B2&amp;"."&amp;N2</f>
        <v>ATO.4Q17</v>
      </c>
      <c r="B2" t="s">
        <v>11</v>
      </c>
      <c r="C2" s="7">
        <v>0.7</v>
      </c>
      <c r="D2" s="7">
        <v>89.11</v>
      </c>
      <c r="E2" s="7">
        <v>9.5</v>
      </c>
      <c r="F2" s="7">
        <v>106.065596</v>
      </c>
      <c r="G2" s="7" t="s">
        <v>95</v>
      </c>
      <c r="H2" s="16">
        <f t="shared" ref="H2:H65" si="0">+F2*D2/1000</f>
        <v>9.4515052595599993</v>
      </c>
      <c r="I2" s="16">
        <f t="shared" ref="I2:I65" si="1">+E2/F2*1000</f>
        <v>89.567214613115453</v>
      </c>
      <c r="J2" s="17">
        <v>43070</v>
      </c>
      <c r="K2">
        <f t="shared" ref="K2:K65" si="2">MONTH(J2)</f>
        <v>12</v>
      </c>
      <c r="L2">
        <f t="shared" ref="L2:L65" si="3">CHOOSE(K2,1,1,1,2,2,2,3,3,3,4,4,4)</f>
        <v>4</v>
      </c>
      <c r="M2">
        <f>YEAR(J2)</f>
        <v>2017</v>
      </c>
      <c r="N2" t="str">
        <f>L2&amp;"Q"&amp;M2-2000</f>
        <v>4Q17</v>
      </c>
      <c r="O2" t="s">
        <v>129</v>
      </c>
    </row>
    <row r="3" spans="1:15" x14ac:dyDescent="0.2">
      <c r="A3" t="str">
        <f t="shared" ref="A3:A66" si="4">B3&amp;"."&amp;N3</f>
        <v>ATO.3Q17</v>
      </c>
      <c r="B3" t="s">
        <v>11</v>
      </c>
      <c r="C3" s="7">
        <v>0.7</v>
      </c>
      <c r="D3" s="7">
        <v>88.18</v>
      </c>
      <c r="E3" s="7">
        <v>9.4</v>
      </c>
      <c r="F3" s="7">
        <v>106.065596</v>
      </c>
      <c r="G3" s="7" t="s">
        <v>95</v>
      </c>
      <c r="H3" s="16">
        <f t="shared" si="0"/>
        <v>9.3528642552800019</v>
      </c>
      <c r="I3" s="16">
        <f t="shared" si="1"/>
        <v>88.624401827714237</v>
      </c>
      <c r="J3" s="17">
        <v>42979</v>
      </c>
      <c r="K3">
        <f t="shared" si="2"/>
        <v>9</v>
      </c>
      <c r="L3">
        <f t="shared" si="3"/>
        <v>3</v>
      </c>
      <c r="M3">
        <f t="shared" ref="M3:M66" si="5">YEAR(J3)</f>
        <v>2017</v>
      </c>
      <c r="N3" t="str">
        <f t="shared" ref="N3:N66" si="6">L3&amp;"Q"&amp;M3-2000</f>
        <v>3Q17</v>
      </c>
      <c r="O3" t="s">
        <v>129</v>
      </c>
    </row>
    <row r="4" spans="1:15" x14ac:dyDescent="0.2">
      <c r="A4" t="str">
        <f t="shared" si="4"/>
        <v>ATO.2Q17</v>
      </c>
      <c r="B4" t="s">
        <v>11</v>
      </c>
      <c r="C4" s="7">
        <v>0.7</v>
      </c>
      <c r="D4" s="7">
        <v>82.09</v>
      </c>
      <c r="E4" s="7">
        <v>8.6</v>
      </c>
      <c r="F4" s="7">
        <v>105.288359</v>
      </c>
      <c r="G4" s="7" t="s">
        <v>95</v>
      </c>
      <c r="H4" s="16">
        <f t="shared" si="0"/>
        <v>8.6431213903100002</v>
      </c>
      <c r="I4" s="16">
        <f t="shared" si="1"/>
        <v>81.680444843859703</v>
      </c>
      <c r="J4" s="17">
        <v>42888</v>
      </c>
      <c r="K4">
        <f t="shared" si="2"/>
        <v>6</v>
      </c>
      <c r="L4">
        <f t="shared" si="3"/>
        <v>2</v>
      </c>
      <c r="M4">
        <f t="shared" si="5"/>
        <v>2017</v>
      </c>
      <c r="N4" t="str">
        <f t="shared" si="6"/>
        <v>2Q17</v>
      </c>
      <c r="O4" t="s">
        <v>129</v>
      </c>
    </row>
    <row r="5" spans="1:15" x14ac:dyDescent="0.2">
      <c r="A5" t="str">
        <f t="shared" si="4"/>
        <v>ATO.1Q17</v>
      </c>
      <c r="B5" t="s">
        <v>11</v>
      </c>
      <c r="C5" s="7">
        <v>0.7</v>
      </c>
      <c r="D5" s="7">
        <v>77.040000000000006</v>
      </c>
      <c r="E5" s="7">
        <v>8.1</v>
      </c>
      <c r="F5" s="7">
        <v>105.17547999999999</v>
      </c>
      <c r="G5" s="7" t="s">
        <v>95</v>
      </c>
      <c r="H5" s="16">
        <f t="shared" si="0"/>
        <v>8.1027189792000005</v>
      </c>
      <c r="I5" s="16">
        <f t="shared" si="1"/>
        <v>77.014148164572191</v>
      </c>
      <c r="J5" s="17">
        <v>42797</v>
      </c>
      <c r="K5">
        <f t="shared" si="2"/>
        <v>3</v>
      </c>
      <c r="L5">
        <f t="shared" si="3"/>
        <v>1</v>
      </c>
      <c r="M5">
        <f t="shared" si="5"/>
        <v>2017</v>
      </c>
      <c r="N5" t="str">
        <f t="shared" si="6"/>
        <v>1Q17</v>
      </c>
      <c r="O5" t="s">
        <v>129</v>
      </c>
    </row>
    <row r="6" spans="1:15" x14ac:dyDescent="0.2">
      <c r="A6" t="str">
        <f t="shared" si="4"/>
        <v>ATO.4Q16</v>
      </c>
      <c r="B6" t="s">
        <v>11</v>
      </c>
      <c r="C6" s="7">
        <v>0.7</v>
      </c>
      <c r="D6" s="7">
        <v>72.84</v>
      </c>
      <c r="E6" s="7">
        <v>7.6</v>
      </c>
      <c r="F6" s="7">
        <v>103.847858</v>
      </c>
      <c r="G6" s="7" t="s">
        <v>95</v>
      </c>
      <c r="H6" s="16">
        <f t="shared" si="0"/>
        <v>7.5642779767200006</v>
      </c>
      <c r="I6" s="16">
        <f t="shared" si="1"/>
        <v>73.183984208899133</v>
      </c>
      <c r="J6" s="17">
        <v>42706</v>
      </c>
      <c r="K6">
        <f t="shared" si="2"/>
        <v>12</v>
      </c>
      <c r="L6">
        <f t="shared" si="3"/>
        <v>4</v>
      </c>
      <c r="M6">
        <f t="shared" si="5"/>
        <v>2016</v>
      </c>
      <c r="N6" t="str">
        <f t="shared" si="6"/>
        <v>4Q16</v>
      </c>
      <c r="O6" t="s">
        <v>129</v>
      </c>
    </row>
    <row r="7" spans="1:15" x14ac:dyDescent="0.2">
      <c r="A7" t="str">
        <f t="shared" si="4"/>
        <v>ATO.3Q16</v>
      </c>
      <c r="B7" t="s">
        <v>11</v>
      </c>
      <c r="C7" s="7">
        <v>0.75</v>
      </c>
      <c r="D7" s="7">
        <v>74.900000000000006</v>
      </c>
      <c r="E7" s="7">
        <v>7.8</v>
      </c>
      <c r="F7" s="7">
        <v>103.847858</v>
      </c>
      <c r="G7" s="7" t="s">
        <v>95</v>
      </c>
      <c r="H7" s="16">
        <f t="shared" si="0"/>
        <v>7.7782045642000011</v>
      </c>
      <c r="I7" s="16">
        <f t="shared" si="1"/>
        <v>75.109878530185952</v>
      </c>
      <c r="J7" s="17">
        <v>42615</v>
      </c>
      <c r="K7">
        <f t="shared" si="2"/>
        <v>9</v>
      </c>
      <c r="L7">
        <f t="shared" si="3"/>
        <v>3</v>
      </c>
      <c r="M7">
        <f t="shared" si="5"/>
        <v>2016</v>
      </c>
      <c r="N7" t="str">
        <f t="shared" si="6"/>
        <v>3Q16</v>
      </c>
      <c r="O7" t="s">
        <v>129</v>
      </c>
    </row>
    <row r="8" spans="1:15" x14ac:dyDescent="0.2">
      <c r="A8" t="str">
        <f t="shared" si="4"/>
        <v>ATO.2Q16</v>
      </c>
      <c r="B8" t="s">
        <v>11</v>
      </c>
      <c r="C8" s="7">
        <v>0.75</v>
      </c>
      <c r="D8" s="7">
        <v>72.42</v>
      </c>
      <c r="E8" s="7">
        <v>7.4</v>
      </c>
      <c r="F8" s="7">
        <v>102.233265</v>
      </c>
      <c r="G8" s="7" t="s">
        <v>95</v>
      </c>
      <c r="H8" s="16">
        <f t="shared" si="0"/>
        <v>7.4037330513000006</v>
      </c>
      <c r="I8" s="16">
        <f t="shared" si="1"/>
        <v>72.383484964507389</v>
      </c>
      <c r="J8" s="17">
        <v>42524</v>
      </c>
      <c r="K8">
        <f t="shared" si="2"/>
        <v>6</v>
      </c>
      <c r="L8">
        <f t="shared" si="3"/>
        <v>2</v>
      </c>
      <c r="M8">
        <f t="shared" si="5"/>
        <v>2016</v>
      </c>
      <c r="N8" t="str">
        <f t="shared" si="6"/>
        <v>2Q16</v>
      </c>
      <c r="O8" t="s">
        <v>129</v>
      </c>
    </row>
    <row r="9" spans="1:15" x14ac:dyDescent="0.2">
      <c r="A9" t="str">
        <f t="shared" si="4"/>
        <v>ATO.1Q16</v>
      </c>
      <c r="B9" t="s">
        <v>11</v>
      </c>
      <c r="C9" s="7">
        <v>0.8</v>
      </c>
      <c r="D9" s="7">
        <v>70.45</v>
      </c>
      <c r="E9" s="7">
        <v>7.2</v>
      </c>
      <c r="F9" s="7">
        <v>102.10689600000001</v>
      </c>
      <c r="G9" s="7" t="s">
        <v>95</v>
      </c>
      <c r="H9" s="16">
        <f t="shared" si="0"/>
        <v>7.1934308231999999</v>
      </c>
      <c r="I9" s="16">
        <f t="shared" si="1"/>
        <v>70.514336269706988</v>
      </c>
      <c r="J9" s="17">
        <v>42433</v>
      </c>
      <c r="K9">
        <f t="shared" si="2"/>
        <v>3</v>
      </c>
      <c r="L9">
        <f t="shared" si="3"/>
        <v>1</v>
      </c>
      <c r="M9">
        <f t="shared" si="5"/>
        <v>2016</v>
      </c>
      <c r="N9" t="str">
        <f t="shared" si="6"/>
        <v>1Q16</v>
      </c>
      <c r="O9" t="s">
        <v>129</v>
      </c>
    </row>
    <row r="10" spans="1:15" x14ac:dyDescent="0.2">
      <c r="A10" t="str">
        <f t="shared" si="4"/>
        <v>ATO.4Q15</v>
      </c>
      <c r="B10" t="s">
        <v>11</v>
      </c>
      <c r="C10" s="7">
        <v>0.8</v>
      </c>
      <c r="D10" s="7">
        <v>62.38</v>
      </c>
      <c r="E10" s="7">
        <v>6.3</v>
      </c>
      <c r="F10" s="7">
        <v>101.369699</v>
      </c>
      <c r="G10" s="7" t="s">
        <v>95</v>
      </c>
      <c r="H10" s="16">
        <f t="shared" si="0"/>
        <v>6.3234418236199996</v>
      </c>
      <c r="I10" s="16">
        <f t="shared" si="1"/>
        <v>62.148749203645167</v>
      </c>
      <c r="J10" s="17">
        <v>42342</v>
      </c>
      <c r="K10">
        <f t="shared" si="2"/>
        <v>12</v>
      </c>
      <c r="L10">
        <f t="shared" si="3"/>
        <v>4</v>
      </c>
      <c r="M10">
        <f t="shared" si="5"/>
        <v>2015</v>
      </c>
      <c r="N10" t="str">
        <f t="shared" si="6"/>
        <v>4Q15</v>
      </c>
      <c r="O10" t="s">
        <v>129</v>
      </c>
    </row>
    <row r="11" spans="1:15" x14ac:dyDescent="0.2">
      <c r="A11" t="str">
        <f t="shared" si="4"/>
        <v>ATO.3Q15</v>
      </c>
      <c r="B11" t="s">
        <v>11</v>
      </c>
      <c r="C11" s="7">
        <v>0.85</v>
      </c>
      <c r="D11" s="7">
        <v>54.48</v>
      </c>
      <c r="E11" s="7">
        <v>5.5</v>
      </c>
      <c r="F11" s="7">
        <v>101.369699</v>
      </c>
      <c r="G11" s="7" t="s">
        <v>95</v>
      </c>
      <c r="H11" s="16">
        <f t="shared" si="0"/>
        <v>5.5226212015199998</v>
      </c>
      <c r="I11" s="16">
        <f t="shared" si="1"/>
        <v>54.256844542864826</v>
      </c>
      <c r="J11" s="17">
        <v>42251</v>
      </c>
      <c r="K11">
        <f t="shared" si="2"/>
        <v>9</v>
      </c>
      <c r="L11">
        <f t="shared" si="3"/>
        <v>3</v>
      </c>
      <c r="M11">
        <f t="shared" si="5"/>
        <v>2015</v>
      </c>
      <c r="N11" t="str">
        <f t="shared" si="6"/>
        <v>3Q15</v>
      </c>
      <c r="O11" t="s">
        <v>129</v>
      </c>
    </row>
    <row r="12" spans="1:15" x14ac:dyDescent="0.2">
      <c r="A12" t="str">
        <f t="shared" si="4"/>
        <v>ATO.2Q15</v>
      </c>
      <c r="B12" t="s">
        <v>11</v>
      </c>
      <c r="C12" s="7">
        <v>0.85</v>
      </c>
      <c r="D12" s="7">
        <v>53.2</v>
      </c>
      <c r="E12" s="7">
        <v>5.4</v>
      </c>
      <c r="F12" s="7">
        <v>101.018788</v>
      </c>
      <c r="G12" s="7" t="s">
        <v>95</v>
      </c>
      <c r="H12" s="16">
        <f t="shared" si="0"/>
        <v>5.3741995216000005</v>
      </c>
      <c r="I12" s="16">
        <f t="shared" si="1"/>
        <v>53.455402771215198</v>
      </c>
      <c r="J12" s="17">
        <v>42160</v>
      </c>
      <c r="K12">
        <f t="shared" si="2"/>
        <v>6</v>
      </c>
      <c r="L12">
        <f t="shared" si="3"/>
        <v>2</v>
      </c>
      <c r="M12">
        <f t="shared" si="5"/>
        <v>2015</v>
      </c>
      <c r="N12" t="str">
        <f t="shared" si="6"/>
        <v>2Q15</v>
      </c>
      <c r="O12" t="s">
        <v>129</v>
      </c>
    </row>
    <row r="13" spans="1:15" x14ac:dyDescent="0.2">
      <c r="A13" t="str">
        <f t="shared" si="4"/>
        <v>ATO.1Q15</v>
      </c>
      <c r="B13" t="s">
        <v>11</v>
      </c>
      <c r="C13" s="7">
        <v>0.85</v>
      </c>
      <c r="D13" s="7">
        <v>53.33</v>
      </c>
      <c r="E13" s="7">
        <v>5.4</v>
      </c>
      <c r="F13" s="7">
        <v>100.86205099999999</v>
      </c>
      <c r="G13" s="7" t="s">
        <v>95</v>
      </c>
      <c r="H13" s="16">
        <f t="shared" si="0"/>
        <v>5.37897317983</v>
      </c>
      <c r="I13" s="16">
        <f t="shared" si="1"/>
        <v>53.538471074715709</v>
      </c>
      <c r="J13" s="17">
        <v>42069</v>
      </c>
      <c r="K13">
        <f t="shared" si="2"/>
        <v>3</v>
      </c>
      <c r="L13">
        <f t="shared" si="3"/>
        <v>1</v>
      </c>
      <c r="M13">
        <f t="shared" si="5"/>
        <v>2015</v>
      </c>
      <c r="N13" t="str">
        <f t="shared" si="6"/>
        <v>1Q15</v>
      </c>
      <c r="O13" t="s">
        <v>129</v>
      </c>
    </row>
    <row r="14" spans="1:15" x14ac:dyDescent="0.2">
      <c r="A14" t="str">
        <f t="shared" si="4"/>
        <v>ATO.4Q14</v>
      </c>
      <c r="B14" t="s">
        <v>11</v>
      </c>
      <c r="C14" s="7">
        <v>0.8</v>
      </c>
      <c r="D14" s="7">
        <v>53.61</v>
      </c>
      <c r="E14" s="7">
        <v>5.4</v>
      </c>
      <c r="F14" s="7">
        <v>100.351676</v>
      </c>
      <c r="G14" s="7" t="s">
        <v>95</v>
      </c>
      <c r="H14" s="16">
        <f t="shared" si="0"/>
        <v>5.3798533503600003</v>
      </c>
      <c r="I14" s="16">
        <f t="shared" si="1"/>
        <v>53.810760470009498</v>
      </c>
      <c r="J14" s="17">
        <v>41978</v>
      </c>
      <c r="K14">
        <f t="shared" si="2"/>
        <v>12</v>
      </c>
      <c r="L14">
        <f t="shared" si="3"/>
        <v>4</v>
      </c>
      <c r="M14">
        <f t="shared" si="5"/>
        <v>2014</v>
      </c>
      <c r="N14" t="str">
        <f t="shared" si="6"/>
        <v>4Q14</v>
      </c>
      <c r="O14" t="s">
        <v>129</v>
      </c>
    </row>
    <row r="15" spans="1:15" x14ac:dyDescent="0.2">
      <c r="A15" t="str">
        <f t="shared" si="4"/>
        <v>ATO.3Q14</v>
      </c>
      <c r="B15" t="s">
        <v>11</v>
      </c>
      <c r="C15" s="7">
        <v>0.8</v>
      </c>
      <c r="D15" s="7">
        <v>49.68</v>
      </c>
      <c r="E15" s="7">
        <v>5</v>
      </c>
      <c r="F15" s="7">
        <v>100.351676</v>
      </c>
      <c r="G15" s="7" t="s">
        <v>95</v>
      </c>
      <c r="H15" s="16">
        <f t="shared" si="0"/>
        <v>4.9854712636799992</v>
      </c>
      <c r="I15" s="16">
        <f t="shared" si="1"/>
        <v>49.824778212971751</v>
      </c>
      <c r="J15" s="17">
        <v>41887</v>
      </c>
      <c r="K15">
        <f t="shared" si="2"/>
        <v>9</v>
      </c>
      <c r="L15">
        <f t="shared" si="3"/>
        <v>3</v>
      </c>
      <c r="M15">
        <f t="shared" si="5"/>
        <v>2014</v>
      </c>
      <c r="N15" t="str">
        <f t="shared" si="6"/>
        <v>3Q14</v>
      </c>
      <c r="O15" t="s">
        <v>129</v>
      </c>
    </row>
    <row r="16" spans="1:15" x14ac:dyDescent="0.2">
      <c r="A16" t="str">
        <f t="shared" si="4"/>
        <v>ATO.2Q14</v>
      </c>
      <c r="B16" t="s">
        <v>11</v>
      </c>
      <c r="C16" s="7">
        <v>0.8</v>
      </c>
      <c r="D16" s="7">
        <v>50.08</v>
      </c>
      <c r="E16" s="7">
        <v>5</v>
      </c>
      <c r="F16" s="7">
        <v>100.186395</v>
      </c>
      <c r="G16" s="7" t="s">
        <v>95</v>
      </c>
      <c r="H16" s="16">
        <f t="shared" si="0"/>
        <v>5.0173346615999996</v>
      </c>
      <c r="I16" s="16">
        <f t="shared" si="1"/>
        <v>49.906975892285573</v>
      </c>
      <c r="J16" s="17">
        <v>41796</v>
      </c>
      <c r="K16">
        <f t="shared" si="2"/>
        <v>6</v>
      </c>
      <c r="L16">
        <f t="shared" si="3"/>
        <v>2</v>
      </c>
      <c r="M16">
        <f t="shared" si="5"/>
        <v>2014</v>
      </c>
      <c r="N16" t="str">
        <f t="shared" si="6"/>
        <v>2Q14</v>
      </c>
      <c r="O16" t="s">
        <v>129</v>
      </c>
    </row>
    <row r="17" spans="1:15" x14ac:dyDescent="0.2">
      <c r="A17" t="str">
        <f t="shared" si="4"/>
        <v>ATO.1Q14</v>
      </c>
      <c r="B17" t="s">
        <v>11</v>
      </c>
      <c r="C17" s="7">
        <v>0.85</v>
      </c>
      <c r="D17" s="7">
        <v>45.83</v>
      </c>
      <c r="E17" s="7">
        <v>4.2</v>
      </c>
      <c r="F17" s="7">
        <v>90.958751000000007</v>
      </c>
      <c r="G17" s="7" t="s">
        <v>96</v>
      </c>
      <c r="H17" s="16">
        <f t="shared" si="0"/>
        <v>4.1686395583299998</v>
      </c>
      <c r="I17" s="16">
        <f t="shared" si="1"/>
        <v>46.174776520403185</v>
      </c>
      <c r="J17" s="17">
        <v>41705</v>
      </c>
      <c r="K17">
        <f t="shared" si="2"/>
        <v>3</v>
      </c>
      <c r="L17">
        <f t="shared" si="3"/>
        <v>1</v>
      </c>
      <c r="M17">
        <f t="shared" si="5"/>
        <v>2014</v>
      </c>
      <c r="N17" t="str">
        <f t="shared" si="6"/>
        <v>1Q14</v>
      </c>
      <c r="O17" t="s">
        <v>129</v>
      </c>
    </row>
    <row r="18" spans="1:15" x14ac:dyDescent="0.2">
      <c r="A18" t="str">
        <f t="shared" si="4"/>
        <v>ATO.4Q13</v>
      </c>
      <c r="B18" t="s">
        <v>11</v>
      </c>
      <c r="C18" s="7">
        <v>0.8</v>
      </c>
      <c r="D18" s="7">
        <v>44.8</v>
      </c>
      <c r="E18" s="7">
        <v>4.0999999999999996</v>
      </c>
      <c r="F18" s="7">
        <v>90.640210999999994</v>
      </c>
      <c r="G18" s="7" t="s">
        <v>96</v>
      </c>
      <c r="H18" s="16">
        <f t="shared" si="0"/>
        <v>4.0606814527999999</v>
      </c>
      <c r="I18" s="16">
        <f t="shared" si="1"/>
        <v>45.233787021965334</v>
      </c>
      <c r="J18" s="17">
        <v>41614</v>
      </c>
      <c r="K18">
        <f t="shared" si="2"/>
        <v>12</v>
      </c>
      <c r="L18">
        <f t="shared" si="3"/>
        <v>4</v>
      </c>
      <c r="M18">
        <f t="shared" si="5"/>
        <v>2013</v>
      </c>
      <c r="N18" t="str">
        <f t="shared" si="6"/>
        <v>4Q13</v>
      </c>
      <c r="O18" t="s">
        <v>129</v>
      </c>
    </row>
    <row r="19" spans="1:15" x14ac:dyDescent="0.2">
      <c r="A19" t="str">
        <f t="shared" si="4"/>
        <v>CPK.4Q17</v>
      </c>
      <c r="B19" t="s">
        <v>17</v>
      </c>
      <c r="C19" s="7">
        <v>0.7</v>
      </c>
      <c r="D19" s="7">
        <v>81.8</v>
      </c>
      <c r="E19" s="7">
        <v>1.3</v>
      </c>
      <c r="F19" s="7">
        <v>16.344442000000001</v>
      </c>
      <c r="G19" s="7" t="s">
        <v>96</v>
      </c>
      <c r="H19" s="16">
        <f t="shared" si="0"/>
        <v>1.3369753556000001</v>
      </c>
      <c r="I19" s="16">
        <f t="shared" si="1"/>
        <v>79.537741331273352</v>
      </c>
      <c r="J19" s="17">
        <v>43070</v>
      </c>
      <c r="K19">
        <f t="shared" si="2"/>
        <v>12</v>
      </c>
      <c r="L19">
        <f t="shared" si="3"/>
        <v>4</v>
      </c>
      <c r="M19">
        <f t="shared" si="5"/>
        <v>2017</v>
      </c>
      <c r="N19" t="str">
        <f t="shared" si="6"/>
        <v>4Q17</v>
      </c>
      <c r="O19" t="s">
        <v>129</v>
      </c>
    </row>
    <row r="20" spans="1:15" x14ac:dyDescent="0.2">
      <c r="A20" t="str">
        <f t="shared" si="4"/>
        <v>CPK.3Q17</v>
      </c>
      <c r="B20" t="s">
        <v>17</v>
      </c>
      <c r="C20" s="7">
        <v>0.7</v>
      </c>
      <c r="D20" s="7">
        <v>79.349999999999994</v>
      </c>
      <c r="E20" s="7">
        <v>1.3</v>
      </c>
      <c r="F20" s="7">
        <v>16.344442000000001</v>
      </c>
      <c r="G20" s="7" t="s">
        <v>96</v>
      </c>
      <c r="H20" s="16">
        <f t="shared" si="0"/>
        <v>1.2969314726999999</v>
      </c>
      <c r="I20" s="16">
        <f t="shared" si="1"/>
        <v>79.537741331273352</v>
      </c>
      <c r="J20" s="17">
        <v>42979</v>
      </c>
      <c r="K20">
        <f t="shared" si="2"/>
        <v>9</v>
      </c>
      <c r="L20">
        <f t="shared" si="3"/>
        <v>3</v>
      </c>
      <c r="M20">
        <f t="shared" si="5"/>
        <v>2017</v>
      </c>
      <c r="N20" t="str">
        <f t="shared" si="6"/>
        <v>3Q17</v>
      </c>
      <c r="O20" t="s">
        <v>129</v>
      </c>
    </row>
    <row r="21" spans="1:15" x14ac:dyDescent="0.2">
      <c r="A21" t="str">
        <f t="shared" si="4"/>
        <v>CPK.2Q17</v>
      </c>
      <c r="B21" t="s">
        <v>17</v>
      </c>
      <c r="C21" s="7">
        <v>0.7</v>
      </c>
      <c r="D21" s="7">
        <v>73.349999999999994</v>
      </c>
      <c r="E21" s="7">
        <v>1.2</v>
      </c>
      <c r="F21" s="7">
        <v>16.335052000000001</v>
      </c>
      <c r="G21" s="7" t="s">
        <v>96</v>
      </c>
      <c r="H21" s="16">
        <f t="shared" si="0"/>
        <v>1.1981760641999999</v>
      </c>
      <c r="I21" s="16">
        <f t="shared" si="1"/>
        <v>73.461657789641563</v>
      </c>
      <c r="J21" s="17">
        <v>42888</v>
      </c>
      <c r="K21">
        <f t="shared" si="2"/>
        <v>6</v>
      </c>
      <c r="L21">
        <f t="shared" si="3"/>
        <v>2</v>
      </c>
      <c r="M21">
        <f t="shared" si="5"/>
        <v>2017</v>
      </c>
      <c r="N21" t="str">
        <f t="shared" si="6"/>
        <v>2Q17</v>
      </c>
      <c r="O21" t="s">
        <v>129</v>
      </c>
    </row>
    <row r="22" spans="1:15" x14ac:dyDescent="0.2">
      <c r="A22" t="str">
        <f t="shared" si="4"/>
        <v>CPK.1Q17</v>
      </c>
      <c r="B22" t="s">
        <v>17</v>
      </c>
      <c r="C22" s="7">
        <v>0.7</v>
      </c>
      <c r="D22" s="7">
        <v>66</v>
      </c>
      <c r="E22" s="7">
        <v>1.1000000000000001</v>
      </c>
      <c r="F22" s="7">
        <v>16.301161</v>
      </c>
      <c r="G22" s="7" t="s">
        <v>96</v>
      </c>
      <c r="H22" s="16">
        <f t="shared" si="0"/>
        <v>1.0758766259999999</v>
      </c>
      <c r="I22" s="16">
        <f t="shared" si="1"/>
        <v>67.479856189384307</v>
      </c>
      <c r="J22" s="17">
        <v>42797</v>
      </c>
      <c r="K22">
        <f t="shared" si="2"/>
        <v>3</v>
      </c>
      <c r="L22">
        <f t="shared" si="3"/>
        <v>1</v>
      </c>
      <c r="M22">
        <f t="shared" si="5"/>
        <v>2017</v>
      </c>
      <c r="N22" t="str">
        <f t="shared" si="6"/>
        <v>1Q17</v>
      </c>
      <c r="O22" t="s">
        <v>129</v>
      </c>
    </row>
    <row r="23" spans="1:15" x14ac:dyDescent="0.2">
      <c r="A23" t="str">
        <f t="shared" si="4"/>
        <v>CPK.4Q16</v>
      </c>
      <c r="B23" t="s">
        <v>17</v>
      </c>
      <c r="C23" s="7">
        <v>0.65</v>
      </c>
      <c r="D23" s="7">
        <v>65.900000000000006</v>
      </c>
      <c r="E23" s="7">
        <v>1.1000000000000001</v>
      </c>
      <c r="F23" s="7">
        <v>16.301161</v>
      </c>
      <c r="G23" s="7" t="s">
        <v>96</v>
      </c>
      <c r="H23" s="16">
        <f t="shared" si="0"/>
        <v>1.0742465099</v>
      </c>
      <c r="I23" s="16">
        <f t="shared" si="1"/>
        <v>67.479856189384307</v>
      </c>
      <c r="J23" s="17">
        <v>42706</v>
      </c>
      <c r="K23">
        <f t="shared" si="2"/>
        <v>12</v>
      </c>
      <c r="L23">
        <f t="shared" si="3"/>
        <v>4</v>
      </c>
      <c r="M23">
        <f t="shared" si="5"/>
        <v>2016</v>
      </c>
      <c r="N23" t="str">
        <f t="shared" si="6"/>
        <v>4Q16</v>
      </c>
      <c r="O23" t="s">
        <v>129</v>
      </c>
    </row>
    <row r="24" spans="1:15" x14ac:dyDescent="0.2">
      <c r="A24" t="str">
        <f t="shared" si="4"/>
        <v>CPK.3Q16</v>
      </c>
      <c r="B24" t="s">
        <v>17</v>
      </c>
      <c r="C24" s="7">
        <v>0.6</v>
      </c>
      <c r="D24" s="7">
        <v>65.55</v>
      </c>
      <c r="E24" s="7">
        <v>1</v>
      </c>
      <c r="F24" s="7">
        <v>15.323102</v>
      </c>
      <c r="G24" s="7" t="s">
        <v>96</v>
      </c>
      <c r="H24" s="16">
        <f t="shared" si="0"/>
        <v>1.0044293361000001</v>
      </c>
      <c r="I24" s="16">
        <f t="shared" si="1"/>
        <v>65.260937374168762</v>
      </c>
      <c r="J24" s="17">
        <v>42615</v>
      </c>
      <c r="K24">
        <f t="shared" si="2"/>
        <v>9</v>
      </c>
      <c r="L24">
        <f t="shared" si="3"/>
        <v>3</v>
      </c>
      <c r="M24">
        <f t="shared" si="5"/>
        <v>2016</v>
      </c>
      <c r="N24" t="str">
        <f t="shared" si="6"/>
        <v>3Q16</v>
      </c>
      <c r="O24" t="s">
        <v>129</v>
      </c>
    </row>
    <row r="25" spans="1:15" x14ac:dyDescent="0.2">
      <c r="A25" t="str">
        <f t="shared" si="4"/>
        <v>CPK.2Q16</v>
      </c>
      <c r="B25" t="s">
        <v>17</v>
      </c>
      <c r="C25" s="7">
        <v>0.6</v>
      </c>
      <c r="D25" s="7">
        <v>58.65</v>
      </c>
      <c r="E25" s="7">
        <v>0.9</v>
      </c>
      <c r="F25" s="7">
        <v>15.308467</v>
      </c>
      <c r="G25" s="7" t="s">
        <v>127</v>
      </c>
      <c r="H25" s="16">
        <f t="shared" si="0"/>
        <v>0.89784158954999993</v>
      </c>
      <c r="I25" s="16">
        <f t="shared" si="1"/>
        <v>58.790994552230472</v>
      </c>
      <c r="J25" s="17">
        <v>42524</v>
      </c>
      <c r="K25">
        <f t="shared" si="2"/>
        <v>6</v>
      </c>
      <c r="L25">
        <f t="shared" si="3"/>
        <v>2</v>
      </c>
      <c r="M25">
        <f t="shared" si="5"/>
        <v>2016</v>
      </c>
      <c r="N25" t="str">
        <f t="shared" si="6"/>
        <v>2Q16</v>
      </c>
      <c r="O25" t="s">
        <v>129</v>
      </c>
    </row>
    <row r="26" spans="1:15" x14ac:dyDescent="0.2">
      <c r="A26" t="str">
        <f t="shared" si="4"/>
        <v>CPK.1Q16</v>
      </c>
      <c r="B26" t="s">
        <v>17</v>
      </c>
      <c r="C26" s="7">
        <v>0.65</v>
      </c>
      <c r="D26" s="7">
        <v>64.03</v>
      </c>
      <c r="E26" s="7">
        <v>0.97499999999999998</v>
      </c>
      <c r="F26" s="7">
        <v>15.268158</v>
      </c>
      <c r="G26" s="7" t="s">
        <v>127</v>
      </c>
      <c r="H26" s="16">
        <f t="shared" si="0"/>
        <v>0.97762015674000002</v>
      </c>
      <c r="I26" s="16">
        <f t="shared" si="1"/>
        <v>63.858390776411923</v>
      </c>
      <c r="J26" s="17">
        <v>42433</v>
      </c>
      <c r="K26">
        <f t="shared" si="2"/>
        <v>3</v>
      </c>
      <c r="L26">
        <f t="shared" si="3"/>
        <v>1</v>
      </c>
      <c r="M26">
        <f t="shared" si="5"/>
        <v>2016</v>
      </c>
      <c r="N26" t="str">
        <f t="shared" si="6"/>
        <v>1Q16</v>
      </c>
      <c r="O26" t="s">
        <v>129</v>
      </c>
    </row>
    <row r="27" spans="1:15" x14ac:dyDescent="0.2">
      <c r="A27" t="str">
        <f t="shared" si="4"/>
        <v>CPK.4Q15</v>
      </c>
      <c r="B27" t="s">
        <v>17</v>
      </c>
      <c r="C27" s="7">
        <v>0.65</v>
      </c>
      <c r="D27" s="7">
        <v>53.68</v>
      </c>
      <c r="E27" s="7">
        <v>0.82499999999999996</v>
      </c>
      <c r="F27" s="7">
        <v>15.268158</v>
      </c>
      <c r="G27" s="7" t="s">
        <v>127</v>
      </c>
      <c r="H27" s="16">
        <f t="shared" si="0"/>
        <v>0.8195947214399999</v>
      </c>
      <c r="I27" s="16">
        <f t="shared" si="1"/>
        <v>54.034022964656245</v>
      </c>
      <c r="J27" s="17">
        <v>42342</v>
      </c>
      <c r="K27">
        <f t="shared" si="2"/>
        <v>12</v>
      </c>
      <c r="L27">
        <f t="shared" si="3"/>
        <v>4</v>
      </c>
      <c r="M27">
        <f t="shared" si="5"/>
        <v>2015</v>
      </c>
      <c r="N27" t="str">
        <f t="shared" si="6"/>
        <v>4Q15</v>
      </c>
      <c r="O27" t="s">
        <v>129</v>
      </c>
    </row>
    <row r="28" spans="1:15" x14ac:dyDescent="0.2">
      <c r="A28" t="str">
        <f t="shared" si="4"/>
        <v>CPK.3Q15</v>
      </c>
      <c r="B28" t="s">
        <v>17</v>
      </c>
      <c r="C28" s="7">
        <v>0.65</v>
      </c>
      <c r="D28" s="7">
        <v>49.26</v>
      </c>
      <c r="E28" s="7">
        <v>0.75</v>
      </c>
      <c r="F28" s="7">
        <v>15.260472999999999</v>
      </c>
      <c r="G28" s="7" t="s">
        <v>127</v>
      </c>
      <c r="H28" s="16">
        <f t="shared" si="0"/>
        <v>0.75173089997999987</v>
      </c>
      <c r="I28" s="16">
        <f t="shared" si="1"/>
        <v>49.146576256188133</v>
      </c>
      <c r="J28" s="17">
        <v>42251</v>
      </c>
      <c r="K28">
        <f t="shared" si="2"/>
        <v>9</v>
      </c>
      <c r="L28">
        <f t="shared" si="3"/>
        <v>3</v>
      </c>
      <c r="M28">
        <f t="shared" si="5"/>
        <v>2015</v>
      </c>
      <c r="N28" t="str">
        <f t="shared" si="6"/>
        <v>3Q15</v>
      </c>
      <c r="O28" t="s">
        <v>129</v>
      </c>
    </row>
    <row r="29" spans="1:15" x14ac:dyDescent="0.2">
      <c r="A29" t="str">
        <f t="shared" si="4"/>
        <v>CPK.2Q15</v>
      </c>
      <c r="B29" t="s">
        <v>17</v>
      </c>
      <c r="C29" s="7">
        <v>0.65</v>
      </c>
      <c r="D29" s="7">
        <v>51.77</v>
      </c>
      <c r="E29" s="7">
        <v>0.8</v>
      </c>
      <c r="F29" s="7">
        <v>15.225683</v>
      </c>
      <c r="G29" s="7" t="s">
        <v>127</v>
      </c>
      <c r="H29" s="16">
        <f t="shared" si="0"/>
        <v>0.78823360891000005</v>
      </c>
      <c r="I29" s="16">
        <f t="shared" si="1"/>
        <v>52.542798901041088</v>
      </c>
      <c r="J29" s="17">
        <v>42160</v>
      </c>
      <c r="K29">
        <f t="shared" si="2"/>
        <v>6</v>
      </c>
      <c r="L29">
        <f t="shared" si="3"/>
        <v>2</v>
      </c>
      <c r="M29">
        <f t="shared" si="5"/>
        <v>2015</v>
      </c>
      <c r="N29" t="str">
        <f t="shared" si="6"/>
        <v>2Q15</v>
      </c>
      <c r="O29" t="s">
        <v>129</v>
      </c>
    </row>
    <row r="30" spans="1:15" x14ac:dyDescent="0.2">
      <c r="A30" t="str">
        <f t="shared" si="4"/>
        <v>CPK.1Q15</v>
      </c>
      <c r="B30" t="s">
        <v>17</v>
      </c>
      <c r="C30" t="s">
        <v>130</v>
      </c>
      <c r="D30" t="s">
        <v>130</v>
      </c>
      <c r="E30" t="s">
        <v>130</v>
      </c>
      <c r="F30" t="s">
        <v>130</v>
      </c>
      <c r="G30" t="s">
        <v>130</v>
      </c>
      <c r="H30" s="16" t="e">
        <f t="shared" si="0"/>
        <v>#VALUE!</v>
      </c>
      <c r="I30" s="16" t="e">
        <f t="shared" si="1"/>
        <v>#VALUE!</v>
      </c>
      <c r="J30" s="17">
        <v>42069</v>
      </c>
      <c r="K30">
        <f t="shared" si="2"/>
        <v>3</v>
      </c>
      <c r="L30">
        <f t="shared" si="3"/>
        <v>1</v>
      </c>
      <c r="M30">
        <f t="shared" si="5"/>
        <v>2015</v>
      </c>
      <c r="N30" t="str">
        <f t="shared" si="6"/>
        <v>1Q15</v>
      </c>
      <c r="O30" t="s">
        <v>129</v>
      </c>
    </row>
    <row r="31" spans="1:15" x14ac:dyDescent="0.2">
      <c r="A31" t="str">
        <f t="shared" si="4"/>
        <v>CPK.4Q14</v>
      </c>
      <c r="B31" t="s">
        <v>17</v>
      </c>
      <c r="C31" s="7">
        <v>0.65</v>
      </c>
      <c r="D31" s="7">
        <v>45.29</v>
      </c>
      <c r="E31" t="s">
        <v>130</v>
      </c>
      <c r="F31" s="7">
        <v>14.583221</v>
      </c>
      <c r="G31" t="s">
        <v>130</v>
      </c>
      <c r="H31" s="16">
        <f t="shared" si="0"/>
        <v>0.66047407909</v>
      </c>
      <c r="I31" s="16" t="e">
        <f t="shared" si="1"/>
        <v>#VALUE!</v>
      </c>
      <c r="J31" s="17">
        <v>41978</v>
      </c>
      <c r="K31">
        <f t="shared" si="2"/>
        <v>12</v>
      </c>
      <c r="L31">
        <f t="shared" si="3"/>
        <v>4</v>
      </c>
      <c r="M31">
        <f t="shared" si="5"/>
        <v>2014</v>
      </c>
      <c r="N31" t="str">
        <f t="shared" si="6"/>
        <v>4Q14</v>
      </c>
      <c r="O31" t="s">
        <v>129</v>
      </c>
    </row>
    <row r="32" spans="1:15" x14ac:dyDescent="0.2">
      <c r="A32" t="str">
        <f t="shared" si="4"/>
        <v>CPK.3Q14</v>
      </c>
      <c r="B32" t="s">
        <v>17</v>
      </c>
      <c r="C32" s="7">
        <v>0.65</v>
      </c>
      <c r="D32" s="7">
        <v>68.739999999999995</v>
      </c>
      <c r="E32" t="s">
        <v>130</v>
      </c>
      <c r="F32" s="7">
        <v>9.7115709999999993</v>
      </c>
      <c r="G32" t="s">
        <v>130</v>
      </c>
      <c r="H32" s="16">
        <f t="shared" si="0"/>
        <v>0.66757339053999987</v>
      </c>
      <c r="I32" s="16" t="e">
        <f t="shared" si="1"/>
        <v>#VALUE!</v>
      </c>
      <c r="J32" s="17">
        <v>41887</v>
      </c>
      <c r="K32">
        <f t="shared" si="2"/>
        <v>9</v>
      </c>
      <c r="L32">
        <f t="shared" si="3"/>
        <v>3</v>
      </c>
      <c r="M32">
        <f t="shared" si="5"/>
        <v>2014</v>
      </c>
      <c r="N32" t="str">
        <f t="shared" si="6"/>
        <v>3Q14</v>
      </c>
      <c r="O32" t="s">
        <v>129</v>
      </c>
    </row>
    <row r="33" spans="1:16" x14ac:dyDescent="0.2">
      <c r="A33" t="str">
        <f t="shared" si="4"/>
        <v>CPK.2Q14</v>
      </c>
      <c r="B33" t="s">
        <v>17</v>
      </c>
      <c r="C33" s="7">
        <v>0.7</v>
      </c>
      <c r="D33" s="7">
        <v>65.88</v>
      </c>
      <c r="E33" t="s">
        <v>130</v>
      </c>
      <c r="F33" s="7">
        <v>9.687678</v>
      </c>
      <c r="G33" t="s">
        <v>130</v>
      </c>
      <c r="H33" s="16">
        <f t="shared" si="0"/>
        <v>0.63822422664</v>
      </c>
      <c r="I33" s="16" t="e">
        <f t="shared" si="1"/>
        <v>#VALUE!</v>
      </c>
      <c r="J33" s="17">
        <v>41796</v>
      </c>
      <c r="K33">
        <f t="shared" si="2"/>
        <v>6</v>
      </c>
      <c r="L33">
        <f t="shared" si="3"/>
        <v>2</v>
      </c>
      <c r="M33">
        <f t="shared" si="5"/>
        <v>2014</v>
      </c>
      <c r="N33" t="str">
        <f t="shared" si="6"/>
        <v>2Q14</v>
      </c>
      <c r="O33" t="s">
        <v>129</v>
      </c>
    </row>
    <row r="34" spans="1:16" x14ac:dyDescent="0.2">
      <c r="A34" t="str">
        <f t="shared" si="4"/>
        <v>CPK.1Q14</v>
      </c>
      <c r="B34" t="s">
        <v>17</v>
      </c>
      <c r="C34" s="7">
        <v>0.7</v>
      </c>
      <c r="D34" s="7">
        <v>58.75</v>
      </c>
      <c r="E34" t="s">
        <v>130</v>
      </c>
      <c r="F34" s="7">
        <v>9.6260130000000004</v>
      </c>
      <c r="G34" t="s">
        <v>130</v>
      </c>
      <c r="H34" s="16">
        <f t="shared" si="0"/>
        <v>0.56552826375000009</v>
      </c>
      <c r="I34" s="16" t="e">
        <f t="shared" si="1"/>
        <v>#VALUE!</v>
      </c>
      <c r="J34" s="17">
        <v>41705</v>
      </c>
      <c r="K34">
        <f t="shared" si="2"/>
        <v>3</v>
      </c>
      <c r="L34">
        <f t="shared" si="3"/>
        <v>1</v>
      </c>
      <c r="M34">
        <f t="shared" si="5"/>
        <v>2014</v>
      </c>
      <c r="N34" t="str">
        <f t="shared" si="6"/>
        <v>1Q14</v>
      </c>
      <c r="O34" t="s">
        <v>129</v>
      </c>
    </row>
    <row r="35" spans="1:16" x14ac:dyDescent="0.2">
      <c r="A35" t="str">
        <f t="shared" si="4"/>
        <v>CPK.4Q13</v>
      </c>
      <c r="B35" t="s">
        <v>17</v>
      </c>
      <c r="C35" s="7">
        <v>0.7</v>
      </c>
      <c r="D35" s="7">
        <v>57.3</v>
      </c>
      <c r="E35" t="s">
        <v>130</v>
      </c>
      <c r="F35" s="7">
        <v>9.2601300000000002</v>
      </c>
      <c r="G35" t="s">
        <v>130</v>
      </c>
      <c r="H35" s="16">
        <f t="shared" si="0"/>
        <v>0.53060544900000006</v>
      </c>
      <c r="I35" s="16" t="e">
        <f t="shared" si="1"/>
        <v>#VALUE!</v>
      </c>
      <c r="J35" s="17">
        <v>41614</v>
      </c>
      <c r="K35">
        <f t="shared" si="2"/>
        <v>12</v>
      </c>
      <c r="L35">
        <f t="shared" si="3"/>
        <v>4</v>
      </c>
      <c r="M35">
        <f t="shared" si="5"/>
        <v>2013</v>
      </c>
      <c r="N35" t="str">
        <f t="shared" si="6"/>
        <v>4Q13</v>
      </c>
      <c r="O35" t="s">
        <v>129</v>
      </c>
    </row>
    <row r="36" spans="1:16" x14ac:dyDescent="0.2">
      <c r="A36" t="str">
        <f t="shared" si="4"/>
        <v>NJR.4Q17</v>
      </c>
      <c r="B36" t="s">
        <v>42</v>
      </c>
      <c r="C36" s="7">
        <v>0.8</v>
      </c>
      <c r="D36" s="7">
        <v>44.3</v>
      </c>
      <c r="E36">
        <v>3.8</v>
      </c>
      <c r="F36" s="7">
        <v>86.538661000000005</v>
      </c>
      <c r="G36" t="s">
        <v>96</v>
      </c>
      <c r="H36" s="16">
        <f t="shared" si="0"/>
        <v>3.8336626823</v>
      </c>
      <c r="I36" s="16">
        <f t="shared" si="1"/>
        <v>43.91100990111228</v>
      </c>
      <c r="J36" s="17">
        <v>43070</v>
      </c>
      <c r="K36">
        <f t="shared" si="2"/>
        <v>12</v>
      </c>
      <c r="L36">
        <f t="shared" si="3"/>
        <v>4</v>
      </c>
      <c r="M36">
        <f t="shared" si="5"/>
        <v>2017</v>
      </c>
      <c r="N36" t="str">
        <f t="shared" si="6"/>
        <v>4Q17</v>
      </c>
      <c r="O36" t="s">
        <v>129</v>
      </c>
    </row>
    <row r="37" spans="1:16" x14ac:dyDescent="0.2">
      <c r="A37" t="str">
        <f t="shared" si="4"/>
        <v>NJR.3Q17</v>
      </c>
      <c r="B37" t="s">
        <v>42</v>
      </c>
      <c r="C37" s="7">
        <v>0.8</v>
      </c>
      <c r="D37" s="7">
        <v>43.7</v>
      </c>
      <c r="E37">
        <v>3.8</v>
      </c>
      <c r="F37" s="7">
        <v>86.538661000000005</v>
      </c>
      <c r="G37" t="s">
        <v>96</v>
      </c>
      <c r="H37" s="16">
        <f t="shared" si="0"/>
        <v>3.7817394857000002</v>
      </c>
      <c r="I37" s="16">
        <f t="shared" si="1"/>
        <v>43.91100990111228</v>
      </c>
      <c r="J37" s="17">
        <v>42979</v>
      </c>
      <c r="K37">
        <f t="shared" si="2"/>
        <v>9</v>
      </c>
      <c r="L37">
        <f t="shared" si="3"/>
        <v>3</v>
      </c>
      <c r="M37">
        <f t="shared" si="5"/>
        <v>2017</v>
      </c>
      <c r="N37" t="str">
        <f t="shared" si="6"/>
        <v>3Q17</v>
      </c>
      <c r="O37" t="s">
        <v>129</v>
      </c>
    </row>
    <row r="38" spans="1:16" x14ac:dyDescent="0.2">
      <c r="A38" t="str">
        <f t="shared" si="4"/>
        <v>NJR.2Q17</v>
      </c>
      <c r="B38" t="s">
        <v>42</v>
      </c>
      <c r="C38" s="7">
        <v>0.8</v>
      </c>
      <c r="D38" s="7">
        <v>41.2</v>
      </c>
      <c r="E38">
        <v>3.6</v>
      </c>
      <c r="F38" s="7">
        <v>86.438896999999997</v>
      </c>
      <c r="G38" t="s">
        <v>96</v>
      </c>
      <c r="H38" s="16">
        <f t="shared" si="0"/>
        <v>3.5612825564000001</v>
      </c>
      <c r="I38" s="16">
        <f t="shared" si="1"/>
        <v>41.647916909444135</v>
      </c>
      <c r="J38" s="17">
        <v>42888</v>
      </c>
      <c r="K38">
        <f t="shared" si="2"/>
        <v>6</v>
      </c>
      <c r="L38">
        <f t="shared" si="3"/>
        <v>2</v>
      </c>
      <c r="M38">
        <f t="shared" si="5"/>
        <v>2017</v>
      </c>
      <c r="N38" t="str">
        <f t="shared" si="6"/>
        <v>2Q17</v>
      </c>
      <c r="O38" t="s">
        <v>129</v>
      </c>
    </row>
    <row r="39" spans="1:16" x14ac:dyDescent="0.2">
      <c r="A39" t="str">
        <f t="shared" si="4"/>
        <v>NJR.1Q17</v>
      </c>
      <c r="B39" t="s">
        <v>42</v>
      </c>
      <c r="C39" s="7">
        <v>0.8</v>
      </c>
      <c r="D39" s="7">
        <v>38.450000000000003</v>
      </c>
      <c r="E39">
        <v>3.3</v>
      </c>
      <c r="F39" s="7">
        <v>86.313211999999993</v>
      </c>
      <c r="G39" t="s">
        <v>96</v>
      </c>
      <c r="H39" s="16">
        <f t="shared" si="0"/>
        <v>3.3187430014000001</v>
      </c>
      <c r="I39" s="16">
        <f t="shared" si="1"/>
        <v>38.232848987244274</v>
      </c>
      <c r="J39" s="17">
        <v>42797</v>
      </c>
      <c r="K39">
        <f t="shared" si="2"/>
        <v>3</v>
      </c>
      <c r="L39">
        <f t="shared" si="3"/>
        <v>1</v>
      </c>
      <c r="M39">
        <f t="shared" si="5"/>
        <v>2017</v>
      </c>
      <c r="N39" t="str">
        <f t="shared" si="6"/>
        <v>1Q17</v>
      </c>
      <c r="O39" t="s">
        <v>129</v>
      </c>
    </row>
    <row r="40" spans="1:16" x14ac:dyDescent="0.2">
      <c r="A40" t="str">
        <f t="shared" si="4"/>
        <v>NJR.4Q16</v>
      </c>
      <c r="B40" t="s">
        <v>42</v>
      </c>
      <c r="C40" s="7">
        <v>0.8</v>
      </c>
      <c r="D40" s="7">
        <v>33.5</v>
      </c>
      <c r="E40">
        <v>2.9</v>
      </c>
      <c r="F40" s="7">
        <v>86.150279999999995</v>
      </c>
      <c r="G40" t="s">
        <v>96</v>
      </c>
      <c r="H40" s="16">
        <f t="shared" si="0"/>
        <v>2.8860343799999999</v>
      </c>
      <c r="I40" s="16">
        <f t="shared" si="1"/>
        <v>33.662107656527638</v>
      </c>
      <c r="J40" s="17">
        <v>42706</v>
      </c>
      <c r="K40">
        <f t="shared" si="2"/>
        <v>12</v>
      </c>
      <c r="L40">
        <f t="shared" si="3"/>
        <v>4</v>
      </c>
      <c r="M40">
        <f t="shared" si="5"/>
        <v>2016</v>
      </c>
      <c r="N40" t="str">
        <f t="shared" si="6"/>
        <v>4Q16</v>
      </c>
      <c r="O40" t="s">
        <v>129</v>
      </c>
    </row>
    <row r="41" spans="1:16" x14ac:dyDescent="0.2">
      <c r="A41" t="str">
        <f t="shared" si="4"/>
        <v>NJR.3Q16</v>
      </c>
      <c r="B41" t="s">
        <v>42</v>
      </c>
      <c r="C41" s="7">
        <v>0.8</v>
      </c>
      <c r="D41" s="7">
        <v>34.270000000000003</v>
      </c>
      <c r="E41">
        <v>3</v>
      </c>
      <c r="F41" s="7">
        <v>86.150279999999995</v>
      </c>
      <c r="G41" t="s">
        <v>96</v>
      </c>
      <c r="H41" s="16">
        <f t="shared" si="0"/>
        <v>2.9523700956000001</v>
      </c>
      <c r="I41" s="16">
        <f t="shared" si="1"/>
        <v>34.822869989511354</v>
      </c>
      <c r="J41" s="17">
        <v>42615</v>
      </c>
      <c r="K41">
        <f t="shared" si="2"/>
        <v>9</v>
      </c>
      <c r="L41">
        <f t="shared" si="3"/>
        <v>3</v>
      </c>
      <c r="M41">
        <f t="shared" si="5"/>
        <v>2016</v>
      </c>
      <c r="N41" t="str">
        <f t="shared" si="6"/>
        <v>3Q16</v>
      </c>
      <c r="O41" t="s">
        <v>129</v>
      </c>
    </row>
    <row r="42" spans="1:16" x14ac:dyDescent="0.2">
      <c r="A42" t="str">
        <f t="shared" si="4"/>
        <v>NJR.2Q16</v>
      </c>
      <c r="B42" t="s">
        <v>42</v>
      </c>
      <c r="C42" s="7">
        <v>0.8</v>
      </c>
      <c r="D42" s="7">
        <v>35</v>
      </c>
      <c r="E42">
        <v>3</v>
      </c>
      <c r="F42" s="7">
        <v>86.052308999999994</v>
      </c>
      <c r="G42" t="s">
        <v>96</v>
      </c>
      <c r="H42" s="16">
        <f t="shared" si="0"/>
        <v>3.0118308149999997</v>
      </c>
      <c r="I42" s="16">
        <f t="shared" si="1"/>
        <v>34.862516007560011</v>
      </c>
      <c r="J42" s="17">
        <v>42524</v>
      </c>
      <c r="K42">
        <f t="shared" si="2"/>
        <v>6</v>
      </c>
      <c r="L42">
        <f t="shared" si="3"/>
        <v>2</v>
      </c>
      <c r="M42">
        <f t="shared" si="5"/>
        <v>2016</v>
      </c>
      <c r="N42" t="str">
        <f t="shared" si="6"/>
        <v>2Q16</v>
      </c>
      <c r="O42" t="s">
        <v>129</v>
      </c>
    </row>
    <row r="43" spans="1:16" x14ac:dyDescent="0.2">
      <c r="A43" t="str">
        <f t="shared" si="4"/>
        <v>NJR.1Q16</v>
      </c>
      <c r="B43" t="s">
        <v>42</v>
      </c>
      <c r="C43" s="7">
        <v>0.8</v>
      </c>
      <c r="D43" s="7">
        <v>34.29</v>
      </c>
      <c r="E43">
        <v>2.9</v>
      </c>
      <c r="F43" s="7">
        <v>85.923516000000006</v>
      </c>
      <c r="G43" t="s">
        <v>96</v>
      </c>
      <c r="H43" s="16">
        <f t="shared" si="0"/>
        <v>2.94631736364</v>
      </c>
      <c r="I43" s="16">
        <f t="shared" si="1"/>
        <v>33.75094659766949</v>
      </c>
      <c r="J43" s="17">
        <v>42433</v>
      </c>
      <c r="K43">
        <f t="shared" si="2"/>
        <v>3</v>
      </c>
      <c r="L43">
        <f t="shared" si="3"/>
        <v>1</v>
      </c>
      <c r="M43">
        <f t="shared" si="5"/>
        <v>2016</v>
      </c>
      <c r="N43" t="str">
        <f t="shared" si="6"/>
        <v>1Q16</v>
      </c>
      <c r="O43" t="s">
        <v>129</v>
      </c>
    </row>
    <row r="44" spans="1:16" x14ac:dyDescent="0.2">
      <c r="A44" t="str">
        <f t="shared" si="4"/>
        <v>NJR.4Q15</v>
      </c>
      <c r="B44" t="s">
        <v>42</v>
      </c>
      <c r="C44" s="7">
        <v>0.8</v>
      </c>
      <c r="D44" s="7">
        <v>31.1</v>
      </c>
      <c r="E44">
        <v>2.7</v>
      </c>
      <c r="F44" s="7">
        <v>85.796205999999998</v>
      </c>
      <c r="G44" t="s">
        <v>96</v>
      </c>
      <c r="H44" s="16">
        <f t="shared" si="0"/>
        <v>2.6682620066</v>
      </c>
      <c r="I44" s="16">
        <f t="shared" si="1"/>
        <v>31.469923040652873</v>
      </c>
      <c r="J44" s="17">
        <v>42342</v>
      </c>
      <c r="K44">
        <f t="shared" si="2"/>
        <v>12</v>
      </c>
      <c r="L44">
        <f t="shared" si="3"/>
        <v>4</v>
      </c>
      <c r="M44">
        <f t="shared" si="5"/>
        <v>2015</v>
      </c>
      <c r="N44" t="str">
        <f t="shared" si="6"/>
        <v>4Q15</v>
      </c>
      <c r="O44" t="s">
        <v>129</v>
      </c>
    </row>
    <row r="45" spans="1:16" x14ac:dyDescent="0.2">
      <c r="A45" t="str">
        <f t="shared" si="4"/>
        <v>NJR.3Q15</v>
      </c>
      <c r="B45" t="s">
        <v>42</v>
      </c>
      <c r="C45" s="7">
        <v>0.85</v>
      </c>
      <c r="D45" s="7">
        <v>28.35</v>
      </c>
      <c r="E45">
        <v>2.4</v>
      </c>
      <c r="F45" s="7">
        <v>85.505533999999997</v>
      </c>
      <c r="G45" t="s">
        <v>96</v>
      </c>
      <c r="H45" s="16">
        <f t="shared" si="0"/>
        <v>2.4240818889</v>
      </c>
      <c r="I45" s="16">
        <f t="shared" si="1"/>
        <v>28.068358709975428</v>
      </c>
      <c r="J45" s="17">
        <v>42251</v>
      </c>
      <c r="K45">
        <f t="shared" si="2"/>
        <v>9</v>
      </c>
      <c r="L45">
        <f t="shared" si="3"/>
        <v>3</v>
      </c>
      <c r="M45">
        <f t="shared" si="5"/>
        <v>2015</v>
      </c>
      <c r="N45" t="str">
        <f t="shared" si="6"/>
        <v>3Q15</v>
      </c>
      <c r="O45" t="s">
        <v>129</v>
      </c>
    </row>
    <row r="46" spans="1:16" x14ac:dyDescent="0.2">
      <c r="A46" t="str">
        <f t="shared" si="4"/>
        <v>NJR.2Q15</v>
      </c>
      <c r="B46" t="s">
        <v>42</v>
      </c>
      <c r="C46" s="7">
        <v>0.8</v>
      </c>
      <c r="D46" s="7">
        <v>29.84</v>
      </c>
      <c r="E46">
        <v>2.6</v>
      </c>
      <c r="F46" s="7">
        <v>85.581222999999994</v>
      </c>
      <c r="G46" t="s">
        <v>96</v>
      </c>
      <c r="H46" s="16">
        <f t="shared" si="0"/>
        <v>2.55374369432</v>
      </c>
      <c r="I46" s="16">
        <f t="shared" si="1"/>
        <v>30.380495964634676</v>
      </c>
      <c r="J46" s="17">
        <v>42160</v>
      </c>
      <c r="K46">
        <f t="shared" si="2"/>
        <v>6</v>
      </c>
      <c r="L46">
        <f t="shared" si="3"/>
        <v>2</v>
      </c>
      <c r="M46">
        <f t="shared" si="5"/>
        <v>2015</v>
      </c>
      <c r="N46" t="str">
        <f t="shared" si="6"/>
        <v>2Q15</v>
      </c>
      <c r="O46" t="s">
        <v>129</v>
      </c>
    </row>
    <row r="47" spans="1:16" x14ac:dyDescent="0.2">
      <c r="A47" t="str">
        <f t="shared" si="4"/>
        <v>NJR.1Q15</v>
      </c>
      <c r="B47" t="s">
        <v>42</v>
      </c>
      <c r="C47" s="7">
        <v>0.8</v>
      </c>
      <c r="D47" s="7">
        <v>31.95</v>
      </c>
      <c r="E47">
        <v>2.7</v>
      </c>
      <c r="F47" s="7">
        <v>85.419482000000002</v>
      </c>
      <c r="G47" t="s">
        <v>96</v>
      </c>
      <c r="H47" s="16">
        <f t="shared" si="0"/>
        <v>2.7291524499000004</v>
      </c>
      <c r="I47" s="16">
        <f t="shared" si="1"/>
        <v>31.608714274338492</v>
      </c>
      <c r="J47" s="17">
        <v>42069</v>
      </c>
      <c r="K47">
        <f t="shared" si="2"/>
        <v>3</v>
      </c>
      <c r="L47">
        <f t="shared" si="3"/>
        <v>1</v>
      </c>
      <c r="M47">
        <f t="shared" si="5"/>
        <v>2015</v>
      </c>
      <c r="N47" t="str">
        <f t="shared" si="6"/>
        <v>1Q15</v>
      </c>
      <c r="O47" t="s">
        <v>129</v>
      </c>
      <c r="P47" t="s">
        <v>131</v>
      </c>
    </row>
    <row r="48" spans="1:16" x14ac:dyDescent="0.2">
      <c r="A48" t="str">
        <f t="shared" si="4"/>
        <v>NJR.4Q14</v>
      </c>
      <c r="B48" t="s">
        <v>42</v>
      </c>
      <c r="C48" s="7">
        <v>0.8</v>
      </c>
      <c r="D48" s="7">
        <v>57.53</v>
      </c>
      <c r="E48">
        <v>2.4</v>
      </c>
      <c r="F48" s="7">
        <v>42.249211000000003</v>
      </c>
      <c r="G48" t="s">
        <v>96</v>
      </c>
      <c r="H48" s="16">
        <f t="shared" si="0"/>
        <v>2.4305971088300002</v>
      </c>
      <c r="I48" s="16">
        <f t="shared" si="1"/>
        <v>56.805794550814205</v>
      </c>
      <c r="J48" s="17">
        <v>41978</v>
      </c>
      <c r="K48">
        <f t="shared" si="2"/>
        <v>12</v>
      </c>
      <c r="L48">
        <f t="shared" si="3"/>
        <v>4</v>
      </c>
      <c r="M48">
        <f t="shared" si="5"/>
        <v>2014</v>
      </c>
      <c r="N48" t="str">
        <f t="shared" si="6"/>
        <v>4Q14</v>
      </c>
      <c r="O48" t="s">
        <v>129</v>
      </c>
    </row>
    <row r="49" spans="1:16" x14ac:dyDescent="0.2">
      <c r="A49" t="str">
        <f t="shared" si="4"/>
        <v>NJR.3Q14</v>
      </c>
      <c r="B49" t="s">
        <v>42</v>
      </c>
      <c r="C49" s="7">
        <v>0.8</v>
      </c>
      <c r="D49" s="7">
        <v>51.5</v>
      </c>
      <c r="E49">
        <v>2.2000000000000002</v>
      </c>
      <c r="F49" s="7">
        <v>42.212434000000002</v>
      </c>
      <c r="G49" t="s">
        <v>96</v>
      </c>
      <c r="H49" s="16">
        <f t="shared" si="0"/>
        <v>2.1739403510000002</v>
      </c>
      <c r="I49" s="16">
        <f t="shared" si="1"/>
        <v>52.117345330051329</v>
      </c>
      <c r="J49" s="17">
        <v>41887</v>
      </c>
      <c r="K49">
        <f t="shared" si="2"/>
        <v>9</v>
      </c>
      <c r="L49">
        <f t="shared" si="3"/>
        <v>3</v>
      </c>
      <c r="M49">
        <f t="shared" si="5"/>
        <v>2014</v>
      </c>
      <c r="N49" t="str">
        <f t="shared" si="6"/>
        <v>3Q14</v>
      </c>
      <c r="O49" t="s">
        <v>129</v>
      </c>
    </row>
    <row r="50" spans="1:16" x14ac:dyDescent="0.2">
      <c r="A50" t="str">
        <f t="shared" si="4"/>
        <v>NJR.2Q14</v>
      </c>
      <c r="B50" t="s">
        <v>42</v>
      </c>
      <c r="C50" s="7">
        <v>0.75</v>
      </c>
      <c r="D50" s="7">
        <v>54.47</v>
      </c>
      <c r="E50">
        <v>2.2999999999999998</v>
      </c>
      <c r="F50" s="7">
        <v>42.136051999999999</v>
      </c>
      <c r="G50" t="s">
        <v>96</v>
      </c>
      <c r="H50" s="16">
        <f t="shared" si="0"/>
        <v>2.2951507524400001</v>
      </c>
      <c r="I50" s="16">
        <f t="shared" si="1"/>
        <v>54.585085475022666</v>
      </c>
      <c r="J50" s="17">
        <v>41796</v>
      </c>
      <c r="K50">
        <f t="shared" si="2"/>
        <v>6</v>
      </c>
      <c r="L50">
        <f t="shared" si="3"/>
        <v>2</v>
      </c>
      <c r="M50">
        <f t="shared" si="5"/>
        <v>2014</v>
      </c>
      <c r="N50" t="str">
        <f t="shared" si="6"/>
        <v>2Q14</v>
      </c>
      <c r="O50" t="s">
        <v>129</v>
      </c>
    </row>
    <row r="51" spans="1:16" x14ac:dyDescent="0.2">
      <c r="A51" t="str">
        <f t="shared" si="4"/>
        <v>NJR.1Q14</v>
      </c>
      <c r="B51" t="s">
        <v>42</v>
      </c>
      <c r="C51" s="7">
        <v>0.75</v>
      </c>
      <c r="D51" s="7">
        <v>44.72</v>
      </c>
      <c r="E51">
        <v>1.9</v>
      </c>
      <c r="F51" s="7">
        <v>42.138005</v>
      </c>
      <c r="G51" t="s">
        <v>96</v>
      </c>
      <c r="H51" s="16">
        <f t="shared" si="0"/>
        <v>1.8844115835999999</v>
      </c>
      <c r="I51" s="16">
        <f t="shared" si="1"/>
        <v>45.089937219381888</v>
      </c>
      <c r="J51" s="17">
        <v>41705</v>
      </c>
      <c r="K51">
        <f t="shared" si="2"/>
        <v>3</v>
      </c>
      <c r="L51">
        <f t="shared" si="3"/>
        <v>1</v>
      </c>
      <c r="M51">
        <f t="shared" si="5"/>
        <v>2014</v>
      </c>
      <c r="N51" t="str">
        <f t="shared" si="6"/>
        <v>1Q14</v>
      </c>
      <c r="O51" t="s">
        <v>129</v>
      </c>
    </row>
    <row r="52" spans="1:16" x14ac:dyDescent="0.2">
      <c r="A52" t="str">
        <f t="shared" si="4"/>
        <v>NJR.4Q13</v>
      </c>
      <c r="B52" t="s">
        <v>42</v>
      </c>
      <c r="C52" s="7">
        <v>0.7</v>
      </c>
      <c r="D52" s="7">
        <v>45.78</v>
      </c>
      <c r="E52">
        <v>1.9</v>
      </c>
      <c r="F52" s="7">
        <v>41.380558000000001</v>
      </c>
      <c r="G52" t="s">
        <v>96</v>
      </c>
      <c r="H52" s="16">
        <f t="shared" si="0"/>
        <v>1.8944019452400001</v>
      </c>
      <c r="I52" s="16">
        <f t="shared" si="1"/>
        <v>45.915282244381523</v>
      </c>
      <c r="J52" s="17">
        <v>41614</v>
      </c>
      <c r="K52">
        <f t="shared" si="2"/>
        <v>12</v>
      </c>
      <c r="L52">
        <f t="shared" si="3"/>
        <v>4</v>
      </c>
      <c r="M52">
        <f t="shared" si="5"/>
        <v>2013</v>
      </c>
      <c r="N52" t="str">
        <f t="shared" si="6"/>
        <v>4Q13</v>
      </c>
      <c r="O52" t="s">
        <v>129</v>
      </c>
    </row>
    <row r="53" spans="1:16" x14ac:dyDescent="0.2">
      <c r="A53" t="str">
        <f t="shared" si="4"/>
        <v>NI.4Q17</v>
      </c>
      <c r="B53" t="s">
        <v>44</v>
      </c>
      <c r="C53" s="7">
        <v>0.6</v>
      </c>
      <c r="D53" s="7">
        <v>27.09</v>
      </c>
      <c r="E53">
        <v>9.1</v>
      </c>
      <c r="F53" s="7">
        <v>336.79369300000002</v>
      </c>
      <c r="G53" t="s">
        <v>95</v>
      </c>
      <c r="H53" s="16">
        <f t="shared" si="0"/>
        <v>9.1237411433699993</v>
      </c>
      <c r="I53" s="16">
        <f t="shared" si="1"/>
        <v>27.019508349284912</v>
      </c>
      <c r="J53" s="17">
        <v>43070</v>
      </c>
      <c r="K53">
        <f t="shared" si="2"/>
        <v>12</v>
      </c>
      <c r="L53">
        <f t="shared" si="3"/>
        <v>4</v>
      </c>
      <c r="M53">
        <f t="shared" si="5"/>
        <v>2017</v>
      </c>
      <c r="N53" t="str">
        <f t="shared" si="6"/>
        <v>4Q17</v>
      </c>
      <c r="O53" t="s">
        <v>129</v>
      </c>
    </row>
    <row r="54" spans="1:16" x14ac:dyDescent="0.2">
      <c r="A54" t="str">
        <f t="shared" si="4"/>
        <v>NI.3Q17</v>
      </c>
      <c r="B54" t="s">
        <v>44</v>
      </c>
      <c r="C54" t="s">
        <v>78</v>
      </c>
      <c r="D54" s="7">
        <v>26.94</v>
      </c>
      <c r="E54">
        <v>8.8000000000000007</v>
      </c>
      <c r="F54" s="7">
        <v>325.87035400000002</v>
      </c>
      <c r="G54" t="s">
        <v>95</v>
      </c>
      <c r="H54" s="16">
        <f t="shared" si="0"/>
        <v>8.7789473367599999</v>
      </c>
      <c r="I54" s="16">
        <f t="shared" si="1"/>
        <v>27.004604413938186</v>
      </c>
      <c r="J54" s="17">
        <v>42979</v>
      </c>
      <c r="K54">
        <f t="shared" si="2"/>
        <v>9</v>
      </c>
      <c r="L54">
        <f t="shared" si="3"/>
        <v>3</v>
      </c>
      <c r="M54">
        <f t="shared" si="5"/>
        <v>2017</v>
      </c>
      <c r="N54" t="str">
        <f t="shared" si="6"/>
        <v>3Q17</v>
      </c>
      <c r="O54" t="s">
        <v>129</v>
      </c>
    </row>
    <row r="55" spans="1:16" x14ac:dyDescent="0.2">
      <c r="A55" t="str">
        <f t="shared" si="4"/>
        <v>NI.2Q17</v>
      </c>
      <c r="B55" t="s">
        <v>44</v>
      </c>
      <c r="C55" s="7">
        <v>0.65</v>
      </c>
      <c r="D55" s="7">
        <v>25.14</v>
      </c>
      <c r="E55">
        <v>8.1999999999999993</v>
      </c>
      <c r="F55" s="7">
        <v>324.66707100000002</v>
      </c>
      <c r="G55" t="s">
        <v>95</v>
      </c>
      <c r="H55" s="16">
        <f t="shared" si="0"/>
        <v>8.1621301649400007</v>
      </c>
      <c r="I55" s="16">
        <f t="shared" si="1"/>
        <v>25.256642057179857</v>
      </c>
      <c r="J55" s="17">
        <v>42888</v>
      </c>
      <c r="K55">
        <f t="shared" si="2"/>
        <v>6</v>
      </c>
      <c r="L55">
        <f t="shared" si="3"/>
        <v>2</v>
      </c>
      <c r="M55">
        <f t="shared" si="5"/>
        <v>2017</v>
      </c>
      <c r="N55" t="str">
        <f t="shared" si="6"/>
        <v>2Q17</v>
      </c>
      <c r="O55" t="s">
        <v>129</v>
      </c>
    </row>
    <row r="56" spans="1:16" x14ac:dyDescent="0.2">
      <c r="A56" t="str">
        <f t="shared" si="4"/>
        <v>NI.1Q17</v>
      </c>
      <c r="B56" t="s">
        <v>44</v>
      </c>
      <c r="C56" t="s">
        <v>78</v>
      </c>
      <c r="D56" s="7">
        <v>22.99</v>
      </c>
      <c r="E56">
        <v>7.4</v>
      </c>
      <c r="F56" s="7">
        <v>323.44582100000002</v>
      </c>
      <c r="G56" t="s">
        <v>95</v>
      </c>
      <c r="H56" s="16">
        <f t="shared" si="0"/>
        <v>7.4360194247899996</v>
      </c>
      <c r="I56" s="16">
        <f t="shared" si="1"/>
        <v>22.878638459824156</v>
      </c>
      <c r="J56" s="17">
        <v>42797</v>
      </c>
      <c r="K56">
        <f t="shared" si="2"/>
        <v>3</v>
      </c>
      <c r="L56">
        <f t="shared" si="3"/>
        <v>1</v>
      </c>
      <c r="M56">
        <f t="shared" si="5"/>
        <v>2017</v>
      </c>
      <c r="N56" t="str">
        <f t="shared" si="6"/>
        <v>1Q17</v>
      </c>
      <c r="O56" t="s">
        <v>129</v>
      </c>
    </row>
    <row r="57" spans="1:16" x14ac:dyDescent="0.2">
      <c r="A57" t="str">
        <f t="shared" si="4"/>
        <v>NI.4Q16</v>
      </c>
      <c r="B57" t="s">
        <v>44</v>
      </c>
      <c r="C57" t="s">
        <v>78</v>
      </c>
      <c r="D57" s="7">
        <v>21.89</v>
      </c>
      <c r="E57">
        <v>7.1</v>
      </c>
      <c r="F57" s="7">
        <v>322.737775</v>
      </c>
      <c r="G57" t="s">
        <v>95</v>
      </c>
      <c r="H57" s="16">
        <f t="shared" si="0"/>
        <v>7.0647298947500001</v>
      </c>
      <c r="I57" s="16">
        <f t="shared" si="1"/>
        <v>21.999284093719737</v>
      </c>
      <c r="J57" s="17">
        <v>42706</v>
      </c>
      <c r="K57">
        <f t="shared" si="2"/>
        <v>12</v>
      </c>
      <c r="L57">
        <f t="shared" si="3"/>
        <v>4</v>
      </c>
      <c r="M57">
        <f t="shared" si="5"/>
        <v>2016</v>
      </c>
      <c r="N57" t="str">
        <f t="shared" si="6"/>
        <v>4Q16</v>
      </c>
      <c r="O57" t="s">
        <v>129</v>
      </c>
    </row>
    <row r="58" spans="1:16" x14ac:dyDescent="0.2">
      <c r="A58" t="str">
        <f t="shared" si="4"/>
        <v>NI.3Q16</v>
      </c>
      <c r="B58" t="s">
        <v>44</v>
      </c>
      <c r="C58" t="s">
        <v>78</v>
      </c>
      <c r="D58" s="7">
        <v>24.7</v>
      </c>
      <c r="E58">
        <v>8</v>
      </c>
      <c r="F58" s="7">
        <v>322.185338</v>
      </c>
      <c r="G58" t="s">
        <v>95</v>
      </c>
      <c r="H58" s="16">
        <f t="shared" si="0"/>
        <v>7.9579778485999997</v>
      </c>
      <c r="I58" s="16">
        <f t="shared" si="1"/>
        <v>24.830428503236231</v>
      </c>
      <c r="J58" s="17">
        <v>42615</v>
      </c>
      <c r="K58">
        <f t="shared" si="2"/>
        <v>9</v>
      </c>
      <c r="L58">
        <f t="shared" si="3"/>
        <v>3</v>
      </c>
      <c r="M58">
        <f t="shared" si="5"/>
        <v>2016</v>
      </c>
      <c r="N58" t="str">
        <f t="shared" si="6"/>
        <v>3Q16</v>
      </c>
      <c r="O58" t="s">
        <v>129</v>
      </c>
    </row>
    <row r="59" spans="1:16" x14ac:dyDescent="0.2">
      <c r="A59" t="str">
        <f t="shared" si="4"/>
        <v>NI.2Q16</v>
      </c>
      <c r="B59" t="s">
        <v>44</v>
      </c>
      <c r="C59" t="s">
        <v>78</v>
      </c>
      <c r="D59" s="7">
        <v>24.07</v>
      </c>
      <c r="E59">
        <v>7.7</v>
      </c>
      <c r="F59" s="7">
        <v>321.54448100000002</v>
      </c>
      <c r="G59" t="s">
        <v>95</v>
      </c>
      <c r="H59" s="16">
        <f t="shared" si="0"/>
        <v>7.7395756576700006</v>
      </c>
      <c r="I59" s="16">
        <f t="shared" si="1"/>
        <v>23.94692011522972</v>
      </c>
      <c r="J59" s="17">
        <v>42524</v>
      </c>
      <c r="K59">
        <f t="shared" si="2"/>
        <v>6</v>
      </c>
      <c r="L59">
        <f t="shared" si="3"/>
        <v>2</v>
      </c>
      <c r="M59">
        <f t="shared" si="5"/>
        <v>2016</v>
      </c>
      <c r="N59" t="str">
        <f t="shared" si="6"/>
        <v>2Q16</v>
      </c>
      <c r="O59" t="s">
        <v>129</v>
      </c>
    </row>
    <row r="60" spans="1:16" x14ac:dyDescent="0.2">
      <c r="A60" t="str">
        <f t="shared" si="4"/>
        <v>NI.1Q16</v>
      </c>
      <c r="B60" t="s">
        <v>44</v>
      </c>
      <c r="C60" t="s">
        <v>78</v>
      </c>
      <c r="D60" s="7">
        <v>21.8</v>
      </c>
      <c r="E60">
        <v>7</v>
      </c>
      <c r="F60" s="7">
        <v>319.74176799999998</v>
      </c>
      <c r="G60" t="s">
        <v>95</v>
      </c>
      <c r="H60" s="16">
        <f t="shared" si="0"/>
        <v>6.9703705423999995</v>
      </c>
      <c r="I60" s="16">
        <f t="shared" si="1"/>
        <v>21.892666834819028</v>
      </c>
      <c r="J60" s="17">
        <v>42433</v>
      </c>
      <c r="K60">
        <f t="shared" si="2"/>
        <v>3</v>
      </c>
      <c r="L60">
        <f t="shared" si="3"/>
        <v>1</v>
      </c>
      <c r="M60">
        <f t="shared" si="5"/>
        <v>2016</v>
      </c>
      <c r="N60" t="str">
        <f t="shared" si="6"/>
        <v>1Q16</v>
      </c>
      <c r="O60" t="s">
        <v>129</v>
      </c>
    </row>
    <row r="61" spans="1:16" x14ac:dyDescent="0.2">
      <c r="A61" t="str">
        <f t="shared" si="4"/>
        <v>NI.4Q15</v>
      </c>
      <c r="B61" t="s">
        <v>44</v>
      </c>
      <c r="C61" t="s">
        <v>78</v>
      </c>
      <c r="D61" s="7">
        <v>19.75</v>
      </c>
      <c r="E61">
        <v>6.3</v>
      </c>
      <c r="F61" s="7">
        <v>318.67128000000002</v>
      </c>
      <c r="G61" t="s">
        <v>95</v>
      </c>
      <c r="H61" s="16">
        <f t="shared" si="0"/>
        <v>6.2937577800000009</v>
      </c>
      <c r="I61" s="16">
        <f t="shared" si="1"/>
        <v>19.769588272906169</v>
      </c>
      <c r="J61" s="17">
        <v>42342</v>
      </c>
      <c r="K61">
        <f t="shared" si="2"/>
        <v>12</v>
      </c>
      <c r="L61">
        <f t="shared" si="3"/>
        <v>4</v>
      </c>
      <c r="M61">
        <f t="shared" si="5"/>
        <v>2015</v>
      </c>
      <c r="N61" t="str">
        <f t="shared" si="6"/>
        <v>4Q15</v>
      </c>
      <c r="O61" t="s">
        <v>129</v>
      </c>
    </row>
    <row r="62" spans="1:16" x14ac:dyDescent="0.2">
      <c r="A62" t="str">
        <f t="shared" si="4"/>
        <v>NI.3Q15</v>
      </c>
      <c r="B62" t="s">
        <v>44</v>
      </c>
      <c r="C62" t="s">
        <v>78</v>
      </c>
      <c r="D62" s="7">
        <v>16.2</v>
      </c>
      <c r="E62">
        <v>5.0999999999999996</v>
      </c>
      <c r="F62" s="7">
        <v>317.85913900000003</v>
      </c>
      <c r="G62" t="s">
        <v>95</v>
      </c>
      <c r="H62" s="16">
        <f t="shared" si="0"/>
        <v>5.1493180517999999</v>
      </c>
      <c r="I62" s="16">
        <f t="shared" si="1"/>
        <v>16.044843058610308</v>
      </c>
      <c r="J62" s="17">
        <v>42251</v>
      </c>
      <c r="K62">
        <f t="shared" si="2"/>
        <v>9</v>
      </c>
      <c r="L62">
        <f t="shared" si="3"/>
        <v>3</v>
      </c>
      <c r="M62">
        <f t="shared" si="5"/>
        <v>2015</v>
      </c>
      <c r="N62" t="str">
        <f t="shared" si="6"/>
        <v>3Q15</v>
      </c>
      <c r="O62" t="s">
        <v>129</v>
      </c>
      <c r="P62" t="s">
        <v>132</v>
      </c>
    </row>
    <row r="63" spans="1:16" x14ac:dyDescent="0.2">
      <c r="A63" t="str">
        <f t="shared" si="4"/>
        <v>NI.2Q15</v>
      </c>
      <c r="B63" t="s">
        <v>44</v>
      </c>
      <c r="C63">
        <v>0.85</v>
      </c>
      <c r="D63" s="7">
        <v>47.04</v>
      </c>
      <c r="E63">
        <v>14.9</v>
      </c>
      <c r="F63" s="7">
        <v>317.37779399999999</v>
      </c>
      <c r="G63" t="s">
        <v>95</v>
      </c>
      <c r="H63" s="16">
        <f t="shared" si="0"/>
        <v>14.92945142976</v>
      </c>
      <c r="I63" s="16">
        <f t="shared" si="1"/>
        <v>46.947203874005126</v>
      </c>
      <c r="J63" s="17">
        <v>42160</v>
      </c>
      <c r="K63">
        <f t="shared" si="2"/>
        <v>6</v>
      </c>
      <c r="L63">
        <f t="shared" si="3"/>
        <v>2</v>
      </c>
      <c r="M63">
        <f t="shared" si="5"/>
        <v>2015</v>
      </c>
      <c r="N63" t="str">
        <f t="shared" si="6"/>
        <v>2Q15</v>
      </c>
      <c r="O63" t="s">
        <v>129</v>
      </c>
    </row>
    <row r="64" spans="1:16" x14ac:dyDescent="0.2">
      <c r="A64" t="str">
        <f t="shared" si="4"/>
        <v>NI.1Q15</v>
      </c>
      <c r="B64" t="s">
        <v>44</v>
      </c>
      <c r="C64">
        <v>0.85</v>
      </c>
      <c r="D64" s="7">
        <v>43.84</v>
      </c>
      <c r="E64">
        <v>13.9</v>
      </c>
      <c r="F64" s="7">
        <v>316.211929</v>
      </c>
      <c r="G64" t="s">
        <v>95</v>
      </c>
      <c r="H64" s="16">
        <f t="shared" si="0"/>
        <v>13.862730967360001</v>
      </c>
      <c r="I64" s="16">
        <f t="shared" si="1"/>
        <v>43.957860931932146</v>
      </c>
      <c r="J64" s="17">
        <v>42069</v>
      </c>
      <c r="K64">
        <f t="shared" si="2"/>
        <v>3</v>
      </c>
      <c r="L64">
        <f t="shared" si="3"/>
        <v>1</v>
      </c>
      <c r="M64">
        <f t="shared" si="5"/>
        <v>2015</v>
      </c>
      <c r="N64" t="str">
        <f t="shared" si="6"/>
        <v>1Q15</v>
      </c>
      <c r="O64" t="s">
        <v>129</v>
      </c>
    </row>
    <row r="65" spans="1:15" x14ac:dyDescent="0.2">
      <c r="A65" t="str">
        <f t="shared" si="4"/>
        <v>NI.4Q14</v>
      </c>
      <c r="B65" t="s">
        <v>44</v>
      </c>
      <c r="C65">
        <v>0.85</v>
      </c>
      <c r="D65" s="7">
        <v>41.37</v>
      </c>
      <c r="E65">
        <v>13.1</v>
      </c>
      <c r="F65" s="7">
        <v>315.69982599999997</v>
      </c>
      <c r="G65" t="s">
        <v>95</v>
      </c>
      <c r="H65" s="16">
        <f t="shared" si="0"/>
        <v>13.060501801619997</v>
      </c>
      <c r="I65" s="16">
        <f t="shared" si="1"/>
        <v>41.495113145865339</v>
      </c>
      <c r="J65" s="17">
        <v>41978</v>
      </c>
      <c r="K65">
        <f t="shared" si="2"/>
        <v>12</v>
      </c>
      <c r="L65">
        <f t="shared" si="3"/>
        <v>4</v>
      </c>
      <c r="M65">
        <f t="shared" si="5"/>
        <v>2014</v>
      </c>
      <c r="N65" t="str">
        <f t="shared" si="6"/>
        <v>4Q14</v>
      </c>
      <c r="O65" t="s">
        <v>129</v>
      </c>
    </row>
    <row r="66" spans="1:15" x14ac:dyDescent="0.2">
      <c r="A66" t="str">
        <f t="shared" si="4"/>
        <v>NI.3Q14</v>
      </c>
      <c r="B66" t="s">
        <v>44</v>
      </c>
      <c r="C66">
        <v>0.8</v>
      </c>
      <c r="D66" s="7">
        <v>38.549999999999997</v>
      </c>
      <c r="E66">
        <v>12.2</v>
      </c>
      <c r="F66" s="7">
        <v>315.31814000000003</v>
      </c>
      <c r="G66" t="s">
        <v>95</v>
      </c>
      <c r="H66" s="16">
        <f t="shared" ref="H66:H231" si="7">+F66*D66/1000</f>
        <v>12.155514297</v>
      </c>
      <c r="I66" s="16">
        <f t="shared" ref="I66:I231" si="8">+E66/F66*1000</f>
        <v>38.691081965661716</v>
      </c>
      <c r="J66" s="17">
        <v>41887</v>
      </c>
      <c r="K66">
        <f t="shared" ref="K66:K129" si="9">MONTH(J66)</f>
        <v>9</v>
      </c>
      <c r="L66">
        <f t="shared" ref="L66:L129" si="10">CHOOSE(K66,1,1,1,2,2,2,3,3,3,4,4,4)</f>
        <v>3</v>
      </c>
      <c r="M66">
        <f t="shared" si="5"/>
        <v>2014</v>
      </c>
      <c r="N66" t="str">
        <f t="shared" si="6"/>
        <v>3Q14</v>
      </c>
      <c r="O66" t="s">
        <v>129</v>
      </c>
    </row>
    <row r="67" spans="1:15" x14ac:dyDescent="0.2">
      <c r="A67" t="str">
        <f t="shared" ref="A67:A130" si="11">B67&amp;"."&amp;N67</f>
        <v>NI.2Q14</v>
      </c>
      <c r="B67" t="s">
        <v>44</v>
      </c>
      <c r="C67">
        <v>0.8</v>
      </c>
      <c r="D67" s="7">
        <v>37.15</v>
      </c>
      <c r="E67">
        <v>11.7</v>
      </c>
      <c r="F67" s="7">
        <v>314.87685199999999</v>
      </c>
      <c r="G67" t="s">
        <v>95</v>
      </c>
      <c r="H67" s="16">
        <f t="shared" si="7"/>
        <v>11.697675051799999</v>
      </c>
      <c r="I67" s="16">
        <f t="shared" si="8"/>
        <v>37.157383674554772</v>
      </c>
      <c r="J67" s="17">
        <v>41796</v>
      </c>
      <c r="K67">
        <f t="shared" si="9"/>
        <v>6</v>
      </c>
      <c r="L67">
        <f t="shared" si="10"/>
        <v>2</v>
      </c>
      <c r="M67">
        <f t="shared" ref="M67:M130" si="12">YEAR(J67)</f>
        <v>2014</v>
      </c>
      <c r="N67" t="str">
        <f t="shared" ref="N67:N130" si="13">L67&amp;"Q"&amp;M67-2000</f>
        <v>2Q14</v>
      </c>
      <c r="O67" t="s">
        <v>129</v>
      </c>
    </row>
    <row r="68" spans="1:15" x14ac:dyDescent="0.2">
      <c r="A68" t="str">
        <f t="shared" si="11"/>
        <v>NI.1Q14</v>
      </c>
      <c r="B68" t="s">
        <v>44</v>
      </c>
      <c r="C68">
        <v>0.9</v>
      </c>
      <c r="D68" s="7">
        <v>35.39</v>
      </c>
      <c r="E68">
        <v>11.1</v>
      </c>
      <c r="F68" s="7">
        <v>313.99140599999998</v>
      </c>
      <c r="G68" t="s">
        <v>95</v>
      </c>
      <c r="H68" s="16">
        <f t="shared" si="7"/>
        <v>11.11215585834</v>
      </c>
      <c r="I68" s="16">
        <f t="shared" si="8"/>
        <v>35.351286015770761</v>
      </c>
      <c r="J68" s="17">
        <v>41705</v>
      </c>
      <c r="K68">
        <f t="shared" si="9"/>
        <v>3</v>
      </c>
      <c r="L68">
        <f t="shared" si="10"/>
        <v>1</v>
      </c>
      <c r="M68">
        <f t="shared" si="12"/>
        <v>2014</v>
      </c>
      <c r="N68" t="str">
        <f t="shared" si="13"/>
        <v>1Q14</v>
      </c>
      <c r="O68" t="s">
        <v>129</v>
      </c>
    </row>
    <row r="69" spans="1:15" x14ac:dyDescent="0.2">
      <c r="A69" t="str">
        <f t="shared" si="11"/>
        <v>NI.4Q13</v>
      </c>
      <c r="B69" t="s">
        <v>44</v>
      </c>
      <c r="C69">
        <v>0.85</v>
      </c>
      <c r="D69" s="7">
        <v>31.88</v>
      </c>
      <c r="E69">
        <v>10</v>
      </c>
      <c r="F69" s="7">
        <v>313.29484400000001</v>
      </c>
      <c r="G69" t="s">
        <v>95</v>
      </c>
      <c r="H69" s="16">
        <f t="shared" si="7"/>
        <v>9.9878396267200014</v>
      </c>
      <c r="I69" s="16">
        <f t="shared" si="8"/>
        <v>31.918814469860855</v>
      </c>
      <c r="J69" s="17">
        <v>41614</v>
      </c>
      <c r="K69">
        <f t="shared" si="9"/>
        <v>12</v>
      </c>
      <c r="L69">
        <f t="shared" si="10"/>
        <v>4</v>
      </c>
      <c r="M69">
        <f t="shared" si="12"/>
        <v>2013</v>
      </c>
      <c r="N69" t="str">
        <f t="shared" si="13"/>
        <v>4Q13</v>
      </c>
      <c r="O69" t="s">
        <v>129</v>
      </c>
    </row>
    <row r="70" spans="1:15" x14ac:dyDescent="0.2">
      <c r="A70" t="str">
        <f t="shared" si="11"/>
        <v>NWN.4Q17</v>
      </c>
      <c r="B70" t="s">
        <v>45</v>
      </c>
      <c r="C70">
        <v>0.7</v>
      </c>
      <c r="D70" s="7">
        <v>66.150000000000006</v>
      </c>
      <c r="E70">
        <v>1.9</v>
      </c>
      <c r="F70" s="7">
        <v>28.713052000000001</v>
      </c>
      <c r="G70" t="s">
        <v>96</v>
      </c>
      <c r="H70" s="16">
        <f t="shared" si="7"/>
        <v>1.8993683898000002</v>
      </c>
      <c r="I70" s="16">
        <f t="shared" si="8"/>
        <v>66.171997320243065</v>
      </c>
      <c r="J70" s="17">
        <v>43070</v>
      </c>
      <c r="K70">
        <f t="shared" si="9"/>
        <v>12</v>
      </c>
      <c r="L70">
        <f t="shared" si="10"/>
        <v>4</v>
      </c>
      <c r="M70">
        <f t="shared" si="12"/>
        <v>2017</v>
      </c>
      <c r="N70" t="str">
        <f t="shared" si="13"/>
        <v>4Q17</v>
      </c>
      <c r="O70" t="s">
        <v>129</v>
      </c>
    </row>
    <row r="71" spans="1:15" x14ac:dyDescent="0.2">
      <c r="A71" t="str">
        <f t="shared" si="11"/>
        <v>NWN.3Q17</v>
      </c>
      <c r="B71" t="s">
        <v>45</v>
      </c>
      <c r="C71">
        <v>0.7</v>
      </c>
      <c r="D71" s="7">
        <v>65.099999999999994</v>
      </c>
      <c r="E71">
        <v>1.9</v>
      </c>
      <c r="F71" s="7">
        <v>28.662351999999998</v>
      </c>
      <c r="G71" t="s">
        <v>96</v>
      </c>
      <c r="H71" s="16">
        <f t="shared" si="7"/>
        <v>1.8659191151999999</v>
      </c>
      <c r="I71" s="16">
        <f t="shared" si="8"/>
        <v>66.289047039824226</v>
      </c>
      <c r="J71" s="17">
        <v>42979</v>
      </c>
      <c r="K71">
        <f t="shared" si="9"/>
        <v>9</v>
      </c>
      <c r="L71">
        <f t="shared" si="10"/>
        <v>3</v>
      </c>
      <c r="M71">
        <f t="shared" si="12"/>
        <v>2017</v>
      </c>
      <c r="N71" t="str">
        <f t="shared" si="13"/>
        <v>3Q17</v>
      </c>
      <c r="O71" t="s">
        <v>129</v>
      </c>
    </row>
    <row r="72" spans="1:15" x14ac:dyDescent="0.2">
      <c r="A72" t="str">
        <f t="shared" si="11"/>
        <v>NWN.2Q17</v>
      </c>
      <c r="B72" t="s">
        <v>45</v>
      </c>
      <c r="C72">
        <v>0.65</v>
      </c>
      <c r="D72" s="7">
        <v>60.1</v>
      </c>
      <c r="E72">
        <v>1.7</v>
      </c>
      <c r="F72" s="7">
        <v>28.644327000000001</v>
      </c>
      <c r="G72" t="s">
        <v>96</v>
      </c>
      <c r="H72" s="16">
        <f t="shared" si="7"/>
        <v>1.7215240527</v>
      </c>
      <c r="I72" s="16">
        <f t="shared" si="8"/>
        <v>59.348575374104612</v>
      </c>
      <c r="J72" s="17">
        <v>42888</v>
      </c>
      <c r="K72">
        <f t="shared" si="9"/>
        <v>6</v>
      </c>
      <c r="L72">
        <f t="shared" si="10"/>
        <v>2</v>
      </c>
      <c r="M72">
        <f t="shared" si="12"/>
        <v>2017</v>
      </c>
      <c r="N72" t="str">
        <f t="shared" si="13"/>
        <v>2Q17</v>
      </c>
      <c r="O72" t="s">
        <v>129</v>
      </c>
    </row>
    <row r="73" spans="1:15" x14ac:dyDescent="0.2">
      <c r="A73" t="str">
        <f t="shared" si="11"/>
        <v>NWN.1Q17</v>
      </c>
      <c r="B73" t="s">
        <v>45</v>
      </c>
      <c r="C73">
        <v>0.65</v>
      </c>
      <c r="D73" s="7">
        <v>59.8</v>
      </c>
      <c r="E73">
        <v>1.6</v>
      </c>
      <c r="F73" s="7">
        <v>27.557756000000001</v>
      </c>
      <c r="G73" t="s">
        <v>96</v>
      </c>
      <c r="H73" s="16">
        <f t="shared" si="7"/>
        <v>1.6479538087999999</v>
      </c>
      <c r="I73" s="16">
        <f t="shared" si="8"/>
        <v>58.059879766697982</v>
      </c>
      <c r="J73" s="17">
        <v>42797</v>
      </c>
      <c r="K73">
        <f t="shared" si="9"/>
        <v>3</v>
      </c>
      <c r="L73">
        <f t="shared" si="10"/>
        <v>1</v>
      </c>
      <c r="M73">
        <f t="shared" si="12"/>
        <v>2017</v>
      </c>
      <c r="N73" t="str">
        <f t="shared" si="13"/>
        <v>1Q17</v>
      </c>
      <c r="O73" t="s">
        <v>129</v>
      </c>
    </row>
    <row r="74" spans="1:15" x14ac:dyDescent="0.2">
      <c r="A74" t="str">
        <f t="shared" si="11"/>
        <v>NWN.4Q16</v>
      </c>
      <c r="B74" t="s">
        <v>45</v>
      </c>
      <c r="C74">
        <v>0.65</v>
      </c>
      <c r="D74" s="7">
        <v>57.95</v>
      </c>
      <c r="E74">
        <v>1.6</v>
      </c>
      <c r="F74" s="7">
        <v>27.557756000000001</v>
      </c>
      <c r="G74" t="s">
        <v>96</v>
      </c>
      <c r="H74" s="16">
        <f t="shared" si="7"/>
        <v>1.5969719602000003</v>
      </c>
      <c r="I74" s="16">
        <f t="shared" si="8"/>
        <v>58.059879766697982</v>
      </c>
      <c r="J74" s="17">
        <v>42706</v>
      </c>
      <c r="K74">
        <f t="shared" si="9"/>
        <v>12</v>
      </c>
      <c r="L74">
        <f t="shared" si="10"/>
        <v>4</v>
      </c>
      <c r="M74">
        <f t="shared" si="12"/>
        <v>2016</v>
      </c>
      <c r="N74" t="str">
        <f t="shared" si="13"/>
        <v>4Q16</v>
      </c>
      <c r="O74" t="s">
        <v>129</v>
      </c>
    </row>
    <row r="75" spans="1:15" x14ac:dyDescent="0.2">
      <c r="A75" t="str">
        <f t="shared" si="11"/>
        <v>NWN.3Q16</v>
      </c>
      <c r="B75" t="s">
        <v>45</v>
      </c>
      <c r="C75">
        <v>0.65</v>
      </c>
      <c r="D75" s="7">
        <v>61.52</v>
      </c>
      <c r="E75">
        <v>1.7</v>
      </c>
      <c r="F75" s="7">
        <v>27.550205999999999</v>
      </c>
      <c r="G75" t="s">
        <v>96</v>
      </c>
      <c r="H75" s="16">
        <f t="shared" si="7"/>
        <v>1.6948886731199999</v>
      </c>
      <c r="I75" s="16">
        <f t="shared" si="8"/>
        <v>61.705527719103081</v>
      </c>
      <c r="J75" s="17">
        <v>42615</v>
      </c>
      <c r="K75">
        <f t="shared" si="9"/>
        <v>9</v>
      </c>
      <c r="L75">
        <f t="shared" si="10"/>
        <v>3</v>
      </c>
      <c r="M75">
        <f t="shared" si="12"/>
        <v>2016</v>
      </c>
      <c r="N75" t="str">
        <f t="shared" si="13"/>
        <v>3Q16</v>
      </c>
      <c r="O75" t="s">
        <v>129</v>
      </c>
    </row>
    <row r="76" spans="1:15" x14ac:dyDescent="0.2">
      <c r="A76" t="str">
        <f t="shared" si="11"/>
        <v>NWN.2Q16</v>
      </c>
      <c r="B76" t="s">
        <v>45</v>
      </c>
      <c r="C76">
        <v>0.65</v>
      </c>
      <c r="D76" s="7">
        <v>55.71</v>
      </c>
      <c r="E76">
        <v>1.5</v>
      </c>
      <c r="F76" s="7">
        <v>27.493380999999999</v>
      </c>
      <c r="G76" t="s">
        <v>96</v>
      </c>
      <c r="H76" s="16">
        <f t="shared" si="7"/>
        <v>1.53165625551</v>
      </c>
      <c r="I76" s="16">
        <f t="shared" si="8"/>
        <v>54.55858630119009</v>
      </c>
      <c r="J76" s="17">
        <v>42524</v>
      </c>
      <c r="K76">
        <f t="shared" si="9"/>
        <v>6</v>
      </c>
      <c r="L76">
        <f t="shared" si="10"/>
        <v>2</v>
      </c>
      <c r="M76">
        <f t="shared" si="12"/>
        <v>2016</v>
      </c>
      <c r="N76" t="str">
        <f t="shared" si="13"/>
        <v>2Q16</v>
      </c>
      <c r="O76" t="s">
        <v>129</v>
      </c>
    </row>
    <row r="77" spans="1:15" x14ac:dyDescent="0.2">
      <c r="A77" t="str">
        <f t="shared" si="11"/>
        <v>NWN.1Q16</v>
      </c>
      <c r="B77" t="s">
        <v>45</v>
      </c>
      <c r="C77">
        <v>0.65</v>
      </c>
      <c r="D77" s="7">
        <v>52.35</v>
      </c>
      <c r="E77">
        <v>1.4</v>
      </c>
      <c r="F77" s="7">
        <v>27.371642000000001</v>
      </c>
      <c r="G77" t="s">
        <v>96</v>
      </c>
      <c r="H77" s="16">
        <f t="shared" si="7"/>
        <v>1.4329054587000001</v>
      </c>
      <c r="I77" s="16">
        <f t="shared" si="8"/>
        <v>51.147826644817286</v>
      </c>
      <c r="J77" s="17">
        <v>42433</v>
      </c>
      <c r="K77">
        <f t="shared" si="9"/>
        <v>3</v>
      </c>
      <c r="L77">
        <f t="shared" si="10"/>
        <v>1</v>
      </c>
      <c r="M77">
        <f t="shared" si="12"/>
        <v>2016</v>
      </c>
      <c r="N77" t="str">
        <f t="shared" si="13"/>
        <v>1Q16</v>
      </c>
      <c r="O77" t="s">
        <v>129</v>
      </c>
    </row>
    <row r="78" spans="1:15" x14ac:dyDescent="0.2">
      <c r="A78" t="str">
        <f t="shared" si="11"/>
        <v>NWN.4Q15</v>
      </c>
      <c r="B78" t="s">
        <v>45</v>
      </c>
      <c r="C78">
        <v>0.65</v>
      </c>
      <c r="D78" s="7">
        <v>47.99</v>
      </c>
      <c r="E78">
        <v>1.3</v>
      </c>
      <c r="F78" s="7">
        <v>27.371642000000001</v>
      </c>
      <c r="G78" t="s">
        <v>96</v>
      </c>
      <c r="H78" s="16">
        <f t="shared" si="7"/>
        <v>1.3135650995800001</v>
      </c>
      <c r="I78" s="16">
        <f t="shared" si="8"/>
        <v>47.494410455901772</v>
      </c>
      <c r="J78" s="17">
        <v>42342</v>
      </c>
      <c r="K78">
        <f t="shared" si="9"/>
        <v>12</v>
      </c>
      <c r="L78">
        <f t="shared" si="10"/>
        <v>4</v>
      </c>
      <c r="M78">
        <f t="shared" si="12"/>
        <v>2015</v>
      </c>
      <c r="N78" t="str">
        <f t="shared" si="13"/>
        <v>4Q15</v>
      </c>
      <c r="O78" t="s">
        <v>129</v>
      </c>
    </row>
    <row r="79" spans="1:15" x14ac:dyDescent="0.2">
      <c r="A79" t="str">
        <f t="shared" si="11"/>
        <v>NWN.3Q15</v>
      </c>
      <c r="B79" t="s">
        <v>45</v>
      </c>
      <c r="C79">
        <v>0.7</v>
      </c>
      <c r="D79" s="7">
        <v>44.23</v>
      </c>
      <c r="E79">
        <v>1.2</v>
      </c>
      <c r="F79" s="7">
        <v>27.362842000000001</v>
      </c>
      <c r="G79" t="s">
        <v>96</v>
      </c>
      <c r="H79" s="16">
        <f t="shared" si="7"/>
        <v>1.2102585016599998</v>
      </c>
      <c r="I79" s="16">
        <f t="shared" si="8"/>
        <v>43.855093707006013</v>
      </c>
      <c r="J79" s="17">
        <v>42251</v>
      </c>
      <c r="K79">
        <f t="shared" si="9"/>
        <v>9</v>
      </c>
      <c r="L79">
        <f t="shared" si="10"/>
        <v>3</v>
      </c>
      <c r="M79">
        <f t="shared" si="12"/>
        <v>2015</v>
      </c>
      <c r="N79" t="str">
        <f t="shared" si="13"/>
        <v>3Q15</v>
      </c>
      <c r="O79" t="s">
        <v>129</v>
      </c>
    </row>
    <row r="80" spans="1:15" x14ac:dyDescent="0.2">
      <c r="A80" t="str">
        <f t="shared" si="11"/>
        <v>NWN.2Q15</v>
      </c>
      <c r="B80" t="s">
        <v>45</v>
      </c>
      <c r="C80">
        <v>0.7</v>
      </c>
      <c r="D80" s="7">
        <v>44.45</v>
      </c>
      <c r="E80">
        <v>1.2</v>
      </c>
      <c r="F80" s="7">
        <v>27.332671000000001</v>
      </c>
      <c r="G80" t="s">
        <v>96</v>
      </c>
      <c r="H80" s="16">
        <f t="shared" si="7"/>
        <v>1.21493722595</v>
      </c>
      <c r="I80" s="16">
        <f t="shared" si="8"/>
        <v>43.903502881222252</v>
      </c>
      <c r="J80" s="17">
        <v>42160</v>
      </c>
      <c r="K80">
        <f t="shared" si="9"/>
        <v>6</v>
      </c>
      <c r="L80">
        <f t="shared" si="10"/>
        <v>2</v>
      </c>
      <c r="M80">
        <f t="shared" si="12"/>
        <v>2015</v>
      </c>
      <c r="N80" t="str">
        <f t="shared" si="13"/>
        <v>2Q15</v>
      </c>
      <c r="O80" t="s">
        <v>129</v>
      </c>
    </row>
    <row r="81" spans="1:15" x14ac:dyDescent="0.2">
      <c r="A81" t="str">
        <f t="shared" si="11"/>
        <v>NWN.1Q15</v>
      </c>
      <c r="B81" t="s">
        <v>45</v>
      </c>
      <c r="C81">
        <v>0.7</v>
      </c>
      <c r="D81" s="7">
        <v>48.52</v>
      </c>
      <c r="E81">
        <v>1.3</v>
      </c>
      <c r="F81" s="7">
        <v>27.206484</v>
      </c>
      <c r="G81" t="s">
        <v>96</v>
      </c>
      <c r="H81" s="16">
        <f t="shared" si="7"/>
        <v>1.3200586036799999</v>
      </c>
      <c r="I81" s="16">
        <f t="shared" si="8"/>
        <v>47.782727088145606</v>
      </c>
      <c r="J81" s="17">
        <v>42069</v>
      </c>
      <c r="K81">
        <f t="shared" si="9"/>
        <v>3</v>
      </c>
      <c r="L81">
        <f t="shared" si="10"/>
        <v>1</v>
      </c>
      <c r="M81">
        <f t="shared" si="12"/>
        <v>2015</v>
      </c>
      <c r="N81" t="str">
        <f t="shared" si="13"/>
        <v>1Q15</v>
      </c>
      <c r="O81" t="s">
        <v>129</v>
      </c>
    </row>
    <row r="82" spans="1:15" x14ac:dyDescent="0.2">
      <c r="A82" t="str">
        <f t="shared" si="11"/>
        <v>NWN.4Q14</v>
      </c>
      <c r="B82" t="s">
        <v>45</v>
      </c>
      <c r="C82">
        <v>0.7</v>
      </c>
      <c r="D82" s="7">
        <v>46.4</v>
      </c>
      <c r="E82">
        <v>1.3</v>
      </c>
      <c r="F82" s="7">
        <v>27.206484</v>
      </c>
      <c r="G82" t="s">
        <v>96</v>
      </c>
      <c r="H82" s="16">
        <f t="shared" si="7"/>
        <v>1.2623808576</v>
      </c>
      <c r="I82" s="16">
        <f t="shared" si="8"/>
        <v>47.782727088145606</v>
      </c>
      <c r="J82" s="17">
        <v>41978</v>
      </c>
      <c r="K82">
        <f t="shared" si="9"/>
        <v>12</v>
      </c>
      <c r="L82">
        <f t="shared" si="10"/>
        <v>4</v>
      </c>
      <c r="M82">
        <f t="shared" si="12"/>
        <v>2014</v>
      </c>
      <c r="N82" t="str">
        <f t="shared" si="13"/>
        <v>4Q14</v>
      </c>
      <c r="O82" t="s">
        <v>129</v>
      </c>
    </row>
    <row r="83" spans="1:15" x14ac:dyDescent="0.2">
      <c r="A83" t="str">
        <f t="shared" si="11"/>
        <v>NWN.3Q14</v>
      </c>
      <c r="B83" t="s">
        <v>45</v>
      </c>
      <c r="C83">
        <v>0.7</v>
      </c>
      <c r="D83" s="7">
        <v>45</v>
      </c>
      <c r="E83">
        <v>1.2</v>
      </c>
      <c r="F83" s="7">
        <v>27.179991999999999</v>
      </c>
      <c r="G83" t="s">
        <v>96</v>
      </c>
      <c r="H83" s="16">
        <f t="shared" si="7"/>
        <v>1.2230996399999998</v>
      </c>
      <c r="I83" s="16">
        <f t="shared" si="8"/>
        <v>44.15012337016141</v>
      </c>
      <c r="J83" s="17">
        <v>41887</v>
      </c>
      <c r="K83">
        <f t="shared" si="9"/>
        <v>9</v>
      </c>
      <c r="L83">
        <f t="shared" si="10"/>
        <v>3</v>
      </c>
      <c r="M83">
        <f t="shared" si="12"/>
        <v>2014</v>
      </c>
      <c r="N83" t="str">
        <f t="shared" si="13"/>
        <v>3Q14</v>
      </c>
      <c r="O83" t="s">
        <v>129</v>
      </c>
    </row>
    <row r="84" spans="1:15" x14ac:dyDescent="0.2">
      <c r="A84" t="str">
        <f t="shared" si="11"/>
        <v>NWN.2Q14</v>
      </c>
      <c r="B84" t="s">
        <v>45</v>
      </c>
      <c r="C84">
        <v>0.7</v>
      </c>
      <c r="D84" s="7">
        <v>45.19</v>
      </c>
      <c r="E84">
        <v>1.2</v>
      </c>
      <c r="F84" s="7">
        <v>27.137366</v>
      </c>
      <c r="G84" t="s">
        <v>96</v>
      </c>
      <c r="H84" s="16">
        <f t="shared" si="7"/>
        <v>1.2263375695400001</v>
      </c>
      <c r="I84" s="16">
        <f t="shared" si="8"/>
        <v>44.219472147739026</v>
      </c>
      <c r="J84" s="17">
        <v>41796</v>
      </c>
      <c r="K84">
        <f t="shared" si="9"/>
        <v>6</v>
      </c>
      <c r="L84">
        <f t="shared" si="10"/>
        <v>2</v>
      </c>
      <c r="M84">
        <f t="shared" si="12"/>
        <v>2014</v>
      </c>
      <c r="N84" t="str">
        <f t="shared" si="13"/>
        <v>2Q14</v>
      </c>
      <c r="O84" t="s">
        <v>129</v>
      </c>
    </row>
    <row r="85" spans="1:15" x14ac:dyDescent="0.2">
      <c r="A85" t="str">
        <f t="shared" si="11"/>
        <v>NWN.1Q14</v>
      </c>
      <c r="B85" t="s">
        <v>45</v>
      </c>
      <c r="C85">
        <v>0.7</v>
      </c>
      <c r="D85" s="7">
        <v>41.83</v>
      </c>
      <c r="E85">
        <v>1.1000000000000001</v>
      </c>
      <c r="F85" s="7">
        <v>27.002555999999998</v>
      </c>
      <c r="G85" t="s">
        <v>96</v>
      </c>
      <c r="H85" s="16">
        <f t="shared" si="7"/>
        <v>1.1295169174799999</v>
      </c>
      <c r="I85" s="16">
        <f t="shared" si="8"/>
        <v>40.736884315692194</v>
      </c>
      <c r="J85" s="17">
        <v>41705</v>
      </c>
      <c r="K85">
        <f t="shared" si="9"/>
        <v>3</v>
      </c>
      <c r="L85">
        <f t="shared" si="10"/>
        <v>1</v>
      </c>
      <c r="M85">
        <f t="shared" si="12"/>
        <v>2014</v>
      </c>
      <c r="N85" t="str">
        <f t="shared" si="13"/>
        <v>1Q14</v>
      </c>
      <c r="O85" t="s">
        <v>129</v>
      </c>
    </row>
    <row r="86" spans="1:15" x14ac:dyDescent="0.2">
      <c r="A86" t="str">
        <f t="shared" si="11"/>
        <v>NWN.4Q13</v>
      </c>
      <c r="B86" t="s">
        <v>45</v>
      </c>
      <c r="C86">
        <v>0.65</v>
      </c>
      <c r="D86" s="7">
        <v>42.8</v>
      </c>
      <c r="E86">
        <v>1.2</v>
      </c>
      <c r="F86" s="7">
        <v>27.002555999999998</v>
      </c>
      <c r="G86" t="s">
        <v>96</v>
      </c>
      <c r="H86" s="16">
        <f t="shared" si="7"/>
        <v>1.1557093967999998</v>
      </c>
      <c r="I86" s="16">
        <f t="shared" si="8"/>
        <v>44.440237435300567</v>
      </c>
      <c r="J86" s="17">
        <v>41614</v>
      </c>
      <c r="K86">
        <f t="shared" si="9"/>
        <v>12</v>
      </c>
      <c r="L86">
        <f t="shared" si="10"/>
        <v>4</v>
      </c>
      <c r="M86">
        <f t="shared" si="12"/>
        <v>2013</v>
      </c>
      <c r="N86" t="str">
        <f t="shared" si="13"/>
        <v>4Q13</v>
      </c>
      <c r="O86" t="s">
        <v>129</v>
      </c>
    </row>
    <row r="87" spans="1:15" x14ac:dyDescent="0.2">
      <c r="A87" t="str">
        <f t="shared" si="11"/>
        <v>OGS.4Q17</v>
      </c>
      <c r="B87" t="s">
        <v>48</v>
      </c>
      <c r="C87">
        <v>0.7</v>
      </c>
      <c r="D87" s="7">
        <v>76.95</v>
      </c>
      <c r="E87">
        <v>4</v>
      </c>
      <c r="F87" s="7">
        <v>52.273783000000002</v>
      </c>
      <c r="G87" t="s">
        <v>96</v>
      </c>
      <c r="H87" s="16">
        <f t="shared" si="7"/>
        <v>4.0224676018500007</v>
      </c>
      <c r="I87" s="16">
        <f t="shared" si="8"/>
        <v>76.520193688679456</v>
      </c>
      <c r="J87" s="17">
        <v>43070</v>
      </c>
      <c r="K87">
        <f t="shared" si="9"/>
        <v>12</v>
      </c>
      <c r="L87">
        <f t="shared" si="10"/>
        <v>4</v>
      </c>
      <c r="M87">
        <f t="shared" si="12"/>
        <v>2017</v>
      </c>
      <c r="N87" t="str">
        <f t="shared" si="13"/>
        <v>4Q17</v>
      </c>
      <c r="O87" t="s">
        <v>129</v>
      </c>
    </row>
    <row r="88" spans="1:15" x14ac:dyDescent="0.2">
      <c r="A88" t="str">
        <f t="shared" si="11"/>
        <v>OGS.3Q17</v>
      </c>
      <c r="B88" t="s">
        <v>48</v>
      </c>
      <c r="C88">
        <v>0.7</v>
      </c>
      <c r="D88" s="7">
        <v>74.989999999999995</v>
      </c>
      <c r="E88">
        <v>3.9</v>
      </c>
      <c r="F88" s="7">
        <v>52.269117000000001</v>
      </c>
      <c r="G88" t="s">
        <v>96</v>
      </c>
      <c r="H88" s="16">
        <f t="shared" si="7"/>
        <v>3.9196610838299999</v>
      </c>
      <c r="I88" s="16">
        <f t="shared" si="8"/>
        <v>74.613848938752881</v>
      </c>
      <c r="J88" s="17">
        <v>42979</v>
      </c>
      <c r="K88">
        <f t="shared" si="9"/>
        <v>9</v>
      </c>
      <c r="L88">
        <f t="shared" si="10"/>
        <v>3</v>
      </c>
      <c r="M88">
        <f t="shared" si="12"/>
        <v>2017</v>
      </c>
      <c r="N88" t="str">
        <f t="shared" si="13"/>
        <v>3Q17</v>
      </c>
      <c r="O88" t="s">
        <v>129</v>
      </c>
    </row>
    <row r="89" spans="1:15" x14ac:dyDescent="0.2">
      <c r="A89" t="str">
        <f t="shared" si="11"/>
        <v>OGS.2Q17</v>
      </c>
      <c r="B89" t="s">
        <v>48</v>
      </c>
      <c r="C89">
        <v>0.7</v>
      </c>
      <c r="D89" s="7">
        <v>69.5</v>
      </c>
      <c r="E89">
        <v>3.6</v>
      </c>
      <c r="F89" s="7">
        <v>52.43535</v>
      </c>
      <c r="G89" t="s">
        <v>96</v>
      </c>
      <c r="H89" s="16">
        <f t="shared" si="7"/>
        <v>3.6442568249999998</v>
      </c>
      <c r="I89" s="16">
        <f t="shared" si="8"/>
        <v>68.655973498794239</v>
      </c>
      <c r="J89" s="17">
        <v>42888</v>
      </c>
      <c r="K89">
        <f t="shared" si="9"/>
        <v>6</v>
      </c>
      <c r="L89">
        <f t="shared" si="10"/>
        <v>2</v>
      </c>
      <c r="M89">
        <f t="shared" si="12"/>
        <v>2017</v>
      </c>
      <c r="N89" t="str">
        <f t="shared" si="13"/>
        <v>2Q17</v>
      </c>
      <c r="O89" t="s">
        <v>129</v>
      </c>
    </row>
    <row r="90" spans="1:15" x14ac:dyDescent="0.2">
      <c r="A90" t="str">
        <f t="shared" si="11"/>
        <v>SJI.4Q17</v>
      </c>
      <c r="B90" t="s">
        <v>60</v>
      </c>
      <c r="C90">
        <v>0.85</v>
      </c>
      <c r="D90" s="7">
        <v>32.39</v>
      </c>
      <c r="E90">
        <v>2.6</v>
      </c>
      <c r="F90" s="7">
        <v>79.549080000000004</v>
      </c>
      <c r="G90" t="s">
        <v>96</v>
      </c>
      <c r="H90" s="16">
        <f t="shared" si="7"/>
        <v>2.5765947012000003</v>
      </c>
      <c r="I90" s="16">
        <f t="shared" si="8"/>
        <v>32.684224632139056</v>
      </c>
      <c r="J90" s="17">
        <v>43070</v>
      </c>
      <c r="K90">
        <f t="shared" si="9"/>
        <v>12</v>
      </c>
      <c r="L90">
        <f t="shared" si="10"/>
        <v>4</v>
      </c>
      <c r="M90">
        <f t="shared" si="12"/>
        <v>2017</v>
      </c>
      <c r="N90" t="str">
        <f t="shared" si="13"/>
        <v>4Q17</v>
      </c>
      <c r="O90" t="s">
        <v>129</v>
      </c>
    </row>
    <row r="91" spans="1:15" x14ac:dyDescent="0.2">
      <c r="A91" t="str">
        <f t="shared" si="11"/>
        <v>SJI.3Q17</v>
      </c>
      <c r="B91" t="s">
        <v>60</v>
      </c>
      <c r="C91">
        <v>0.85</v>
      </c>
      <c r="D91" s="7">
        <v>35.33</v>
      </c>
      <c r="E91">
        <v>2.8</v>
      </c>
      <c r="F91" s="7">
        <v>79.549014</v>
      </c>
      <c r="G91" t="s">
        <v>96</v>
      </c>
      <c r="H91" s="16">
        <f t="shared" si="7"/>
        <v>2.8104666646199998</v>
      </c>
      <c r="I91" s="16">
        <f t="shared" si="8"/>
        <v>35.198424960993229</v>
      </c>
      <c r="J91" s="17">
        <v>42979</v>
      </c>
      <c r="K91">
        <f t="shared" si="9"/>
        <v>9</v>
      </c>
      <c r="L91">
        <f t="shared" si="10"/>
        <v>3</v>
      </c>
      <c r="M91">
        <f t="shared" si="12"/>
        <v>2017</v>
      </c>
      <c r="N91" t="str">
        <f t="shared" si="13"/>
        <v>3Q17</v>
      </c>
      <c r="O91" t="s">
        <v>129</v>
      </c>
    </row>
    <row r="92" spans="1:15" x14ac:dyDescent="0.2">
      <c r="A92" t="str">
        <f t="shared" si="11"/>
        <v>SJI.2Q17</v>
      </c>
      <c r="B92" t="s">
        <v>60</v>
      </c>
      <c r="C92">
        <v>0.8</v>
      </c>
      <c r="D92" s="7">
        <v>35.340000000000003</v>
      </c>
      <c r="E92">
        <v>2.8</v>
      </c>
      <c r="F92" s="7">
        <v>79.547998000000007</v>
      </c>
      <c r="G92" t="s">
        <v>96</v>
      </c>
      <c r="H92" s="16">
        <f t="shared" si="7"/>
        <v>2.8112262493200006</v>
      </c>
      <c r="I92" s="16">
        <f t="shared" si="8"/>
        <v>35.198874521015597</v>
      </c>
      <c r="J92" s="17">
        <v>42888</v>
      </c>
      <c r="K92">
        <f t="shared" si="9"/>
        <v>6</v>
      </c>
      <c r="L92">
        <f t="shared" si="10"/>
        <v>2</v>
      </c>
      <c r="M92">
        <f t="shared" si="12"/>
        <v>2017</v>
      </c>
      <c r="N92" t="str">
        <f t="shared" si="13"/>
        <v>2Q17</v>
      </c>
      <c r="O92" t="s">
        <v>129</v>
      </c>
    </row>
    <row r="93" spans="1:15" x14ac:dyDescent="0.2">
      <c r="A93" t="str">
        <f t="shared" si="11"/>
        <v>SJI.1Q17</v>
      </c>
      <c r="B93" t="s">
        <v>60</v>
      </c>
      <c r="C93">
        <v>0.8</v>
      </c>
      <c r="D93" s="7">
        <v>33.549999999999997</v>
      </c>
      <c r="E93">
        <v>2.7</v>
      </c>
      <c r="F93" s="7">
        <v>79.477822000000003</v>
      </c>
      <c r="G93" t="s">
        <v>96</v>
      </c>
      <c r="H93" s="16">
        <f t="shared" si="7"/>
        <v>2.6664809280999999</v>
      </c>
      <c r="I93" s="16">
        <f t="shared" si="8"/>
        <v>33.971741198444015</v>
      </c>
      <c r="J93" s="17">
        <v>42797</v>
      </c>
      <c r="K93">
        <f t="shared" si="9"/>
        <v>3</v>
      </c>
      <c r="L93">
        <f t="shared" si="10"/>
        <v>1</v>
      </c>
      <c r="M93">
        <f t="shared" si="12"/>
        <v>2017</v>
      </c>
      <c r="N93" t="str">
        <f t="shared" si="13"/>
        <v>1Q17</v>
      </c>
      <c r="O93" t="s">
        <v>129</v>
      </c>
    </row>
    <row r="94" spans="1:15" x14ac:dyDescent="0.2">
      <c r="A94" t="str">
        <f t="shared" si="11"/>
        <v>SJI.4Q16</v>
      </c>
      <c r="B94" t="s">
        <v>60</v>
      </c>
      <c r="C94">
        <v>0.8</v>
      </c>
      <c r="D94" s="7">
        <v>32.950000000000003</v>
      </c>
      <c r="E94">
        <v>2.6</v>
      </c>
      <c r="F94" s="7">
        <v>79.477822000000003</v>
      </c>
      <c r="G94" t="s">
        <v>96</v>
      </c>
      <c r="H94" s="16">
        <f t="shared" si="7"/>
        <v>2.6187942349000006</v>
      </c>
      <c r="I94" s="16">
        <f t="shared" si="8"/>
        <v>32.713528561464599</v>
      </c>
      <c r="J94" s="17">
        <v>42706</v>
      </c>
      <c r="K94">
        <f t="shared" si="9"/>
        <v>12</v>
      </c>
      <c r="L94">
        <f t="shared" si="10"/>
        <v>4</v>
      </c>
      <c r="M94">
        <f t="shared" si="12"/>
        <v>2016</v>
      </c>
      <c r="N94" t="str">
        <f t="shared" si="13"/>
        <v>4Q16</v>
      </c>
      <c r="O94" t="s">
        <v>129</v>
      </c>
    </row>
    <row r="95" spans="1:15" x14ac:dyDescent="0.2">
      <c r="A95" t="str">
        <f t="shared" si="11"/>
        <v>SJI.3Q16</v>
      </c>
      <c r="B95" t="s">
        <v>60</v>
      </c>
      <c r="C95">
        <v>0.8</v>
      </c>
      <c r="D95" s="7">
        <v>30.52</v>
      </c>
      <c r="E95">
        <v>2.4</v>
      </c>
      <c r="F95" s="7">
        <v>79.477822000000003</v>
      </c>
      <c r="G95" t="s">
        <v>96</v>
      </c>
      <c r="H95" s="16">
        <f t="shared" si="7"/>
        <v>2.42566312744</v>
      </c>
      <c r="I95" s="16">
        <f t="shared" si="8"/>
        <v>30.197103287505787</v>
      </c>
      <c r="J95" s="17">
        <v>42615</v>
      </c>
      <c r="K95">
        <f t="shared" si="9"/>
        <v>9</v>
      </c>
      <c r="L95">
        <f t="shared" si="10"/>
        <v>3</v>
      </c>
      <c r="M95">
        <f t="shared" si="12"/>
        <v>2016</v>
      </c>
      <c r="N95" t="str">
        <f t="shared" si="13"/>
        <v>3Q16</v>
      </c>
      <c r="O95" t="s">
        <v>129</v>
      </c>
    </row>
    <row r="96" spans="1:15" x14ac:dyDescent="0.2">
      <c r="A96" t="str">
        <f t="shared" si="11"/>
        <v>SJI.2Q16</v>
      </c>
      <c r="B96" t="s">
        <v>60</v>
      </c>
      <c r="C96">
        <v>0.8</v>
      </c>
      <c r="D96" s="7">
        <v>28.51</v>
      </c>
      <c r="E96">
        <v>2</v>
      </c>
      <c r="F96" s="7">
        <v>71.425505999999999</v>
      </c>
      <c r="G96" t="s">
        <v>96</v>
      </c>
      <c r="H96" s="16">
        <f t="shared" si="7"/>
        <v>2.0363411760600001</v>
      </c>
      <c r="I96" s="16">
        <f t="shared" si="8"/>
        <v>28.001201699572139</v>
      </c>
      <c r="J96" s="17">
        <v>42524</v>
      </c>
      <c r="K96">
        <f t="shared" si="9"/>
        <v>6</v>
      </c>
      <c r="L96">
        <f t="shared" si="10"/>
        <v>2</v>
      </c>
      <c r="M96">
        <f t="shared" si="12"/>
        <v>2016</v>
      </c>
      <c r="N96" t="str">
        <f t="shared" si="13"/>
        <v>2Q16</v>
      </c>
      <c r="O96" t="s">
        <v>129</v>
      </c>
    </row>
    <row r="97" spans="1:16" x14ac:dyDescent="0.2">
      <c r="A97" t="str">
        <f t="shared" si="11"/>
        <v>SJI.1Q16</v>
      </c>
      <c r="B97" t="s">
        <v>60</v>
      </c>
      <c r="C97">
        <v>0.85</v>
      </c>
      <c r="D97" s="7">
        <v>26.48</v>
      </c>
      <c r="E97">
        <v>1.8</v>
      </c>
      <c r="F97" s="7">
        <v>69.294447000000005</v>
      </c>
      <c r="G97" t="s">
        <v>96</v>
      </c>
      <c r="H97" s="16">
        <f t="shared" si="7"/>
        <v>1.8349169565600003</v>
      </c>
      <c r="I97" s="16">
        <f t="shared" si="8"/>
        <v>25.976107436141309</v>
      </c>
      <c r="J97" s="17">
        <v>42433</v>
      </c>
      <c r="K97">
        <f t="shared" si="9"/>
        <v>3</v>
      </c>
      <c r="L97">
        <f t="shared" si="10"/>
        <v>1</v>
      </c>
      <c r="M97">
        <f t="shared" si="12"/>
        <v>2016</v>
      </c>
      <c r="N97" t="str">
        <f t="shared" si="13"/>
        <v>1Q16</v>
      </c>
      <c r="O97" t="s">
        <v>129</v>
      </c>
      <c r="P97" t="s">
        <v>131</v>
      </c>
    </row>
    <row r="98" spans="1:16" x14ac:dyDescent="0.2">
      <c r="A98" t="str">
        <f t="shared" si="11"/>
        <v>SJI.4Q15</v>
      </c>
      <c r="B98" t="s">
        <v>60</v>
      </c>
      <c r="C98">
        <v>0.8</v>
      </c>
      <c r="D98" s="7">
        <v>23.47</v>
      </c>
      <c r="E98">
        <v>1.6</v>
      </c>
      <c r="F98" s="7">
        <v>69.294447000000005</v>
      </c>
      <c r="G98" t="s">
        <v>96</v>
      </c>
      <c r="H98" s="16">
        <f t="shared" si="7"/>
        <v>1.6263406710900001</v>
      </c>
      <c r="I98" s="16">
        <f t="shared" si="8"/>
        <v>23.089873276570057</v>
      </c>
      <c r="J98" s="17">
        <v>42342</v>
      </c>
      <c r="K98">
        <f t="shared" si="9"/>
        <v>12</v>
      </c>
      <c r="L98">
        <f t="shared" si="10"/>
        <v>4</v>
      </c>
      <c r="M98">
        <f t="shared" si="12"/>
        <v>2015</v>
      </c>
      <c r="N98" t="str">
        <f t="shared" si="13"/>
        <v>4Q15</v>
      </c>
      <c r="O98" t="s">
        <v>129</v>
      </c>
      <c r="P98" t="s">
        <v>131</v>
      </c>
    </row>
    <row r="99" spans="1:16" x14ac:dyDescent="0.2">
      <c r="A99" t="str">
        <f t="shared" si="11"/>
        <v>SJI.3Q15</v>
      </c>
      <c r="B99" t="s">
        <v>60</v>
      </c>
      <c r="C99">
        <v>0.85</v>
      </c>
      <c r="D99" s="7">
        <v>24.33</v>
      </c>
      <c r="E99">
        <v>1.7</v>
      </c>
      <c r="F99" s="7">
        <v>68.542760000000001</v>
      </c>
      <c r="G99" t="s">
        <v>96</v>
      </c>
      <c r="H99" s="16">
        <f t="shared" si="7"/>
        <v>1.6676453508</v>
      </c>
      <c r="I99" s="16">
        <f t="shared" si="8"/>
        <v>24.802035984544535</v>
      </c>
      <c r="J99" s="17">
        <v>42251</v>
      </c>
      <c r="K99">
        <f t="shared" si="9"/>
        <v>9</v>
      </c>
      <c r="L99">
        <f t="shared" si="10"/>
        <v>3</v>
      </c>
      <c r="M99">
        <f t="shared" si="12"/>
        <v>2015</v>
      </c>
      <c r="N99" t="str">
        <f t="shared" si="13"/>
        <v>3Q15</v>
      </c>
      <c r="O99" t="s">
        <v>129</v>
      </c>
      <c r="P99" t="s">
        <v>131</v>
      </c>
    </row>
    <row r="100" spans="1:16" x14ac:dyDescent="0.2">
      <c r="A100" t="str">
        <f t="shared" si="11"/>
        <v>SJI.2Q15</v>
      </c>
      <c r="B100" t="s">
        <v>60</v>
      </c>
      <c r="C100">
        <v>0.85</v>
      </c>
      <c r="D100" s="7">
        <v>26.31</v>
      </c>
      <c r="E100">
        <v>1.8</v>
      </c>
      <c r="F100" s="7">
        <v>68.456764000000007</v>
      </c>
      <c r="G100" t="s">
        <v>96</v>
      </c>
      <c r="H100" s="16">
        <f t="shared" si="7"/>
        <v>1.8010974608400001</v>
      </c>
      <c r="I100" s="16">
        <f t="shared" si="8"/>
        <v>26.293968555101433</v>
      </c>
      <c r="J100" s="17">
        <v>42160</v>
      </c>
      <c r="K100">
        <f t="shared" si="9"/>
        <v>6</v>
      </c>
      <c r="L100">
        <f t="shared" si="10"/>
        <v>2</v>
      </c>
      <c r="M100">
        <f t="shared" si="12"/>
        <v>2015</v>
      </c>
      <c r="N100" t="str">
        <f t="shared" si="13"/>
        <v>2Q15</v>
      </c>
      <c r="O100" t="s">
        <v>129</v>
      </c>
      <c r="P100" t="s">
        <v>131</v>
      </c>
    </row>
    <row r="101" spans="1:16" x14ac:dyDescent="0.2">
      <c r="A101" t="str">
        <f t="shared" si="11"/>
        <v>SJI.1Q15</v>
      </c>
      <c r="B101" t="s">
        <v>60</v>
      </c>
      <c r="C101">
        <v>0.8</v>
      </c>
      <c r="D101" s="7">
        <v>56.84</v>
      </c>
      <c r="E101">
        <v>1.9</v>
      </c>
      <c r="F101" s="7">
        <v>33.646410000000003</v>
      </c>
      <c r="G101" t="s">
        <v>96</v>
      </c>
      <c r="H101" s="16">
        <f t="shared" si="7"/>
        <v>1.9124619444000002</v>
      </c>
      <c r="I101" s="16">
        <f t="shared" si="8"/>
        <v>56.469620384462999</v>
      </c>
      <c r="J101" s="17">
        <v>42069</v>
      </c>
      <c r="K101">
        <f t="shared" si="9"/>
        <v>3</v>
      </c>
      <c r="L101">
        <f t="shared" si="10"/>
        <v>1</v>
      </c>
      <c r="M101">
        <f t="shared" si="12"/>
        <v>2015</v>
      </c>
      <c r="N101" t="str">
        <f t="shared" si="13"/>
        <v>1Q15</v>
      </c>
      <c r="O101" t="s">
        <v>129</v>
      </c>
    </row>
    <row r="102" spans="1:16" x14ac:dyDescent="0.2">
      <c r="A102" t="str">
        <f t="shared" si="11"/>
        <v>SJI.4Q14</v>
      </c>
      <c r="B102" t="s">
        <v>60</v>
      </c>
      <c r="C102">
        <v>0.8</v>
      </c>
      <c r="D102" s="7">
        <v>57.1</v>
      </c>
      <c r="E102">
        <v>1.9</v>
      </c>
      <c r="F102" s="7">
        <v>33.646410000000003</v>
      </c>
      <c r="G102" t="s">
        <v>96</v>
      </c>
      <c r="H102" s="16">
        <f t="shared" si="7"/>
        <v>1.9212100110000001</v>
      </c>
      <c r="I102" s="16">
        <f t="shared" si="8"/>
        <v>56.469620384462999</v>
      </c>
      <c r="J102" s="17">
        <v>41978</v>
      </c>
      <c r="K102">
        <f t="shared" si="9"/>
        <v>12</v>
      </c>
      <c r="L102">
        <f t="shared" si="10"/>
        <v>4</v>
      </c>
      <c r="M102">
        <f t="shared" si="12"/>
        <v>2014</v>
      </c>
      <c r="N102" t="str">
        <f t="shared" si="13"/>
        <v>4Q14</v>
      </c>
      <c r="O102" t="s">
        <v>129</v>
      </c>
    </row>
    <row r="103" spans="1:16" x14ac:dyDescent="0.2">
      <c r="A103" t="str">
        <f t="shared" si="11"/>
        <v>SJI.3Q14</v>
      </c>
      <c r="B103" t="s">
        <v>60</v>
      </c>
      <c r="C103">
        <v>0.8</v>
      </c>
      <c r="D103" s="7">
        <v>57.23</v>
      </c>
      <c r="E103">
        <v>1.9</v>
      </c>
      <c r="F103" s="7">
        <v>33.135306</v>
      </c>
      <c r="G103" t="s">
        <v>96</v>
      </c>
      <c r="H103" s="16">
        <f t="shared" si="7"/>
        <v>1.8963335623799999</v>
      </c>
      <c r="I103" s="16">
        <f t="shared" si="8"/>
        <v>57.340650483203625</v>
      </c>
      <c r="J103" s="17">
        <v>41887</v>
      </c>
      <c r="K103">
        <f t="shared" si="9"/>
        <v>9</v>
      </c>
      <c r="L103">
        <f t="shared" si="10"/>
        <v>3</v>
      </c>
      <c r="M103">
        <f t="shared" si="12"/>
        <v>2014</v>
      </c>
      <c r="N103" t="str">
        <f t="shared" si="13"/>
        <v>3Q14</v>
      </c>
      <c r="O103" t="s">
        <v>129</v>
      </c>
    </row>
    <row r="104" spans="1:16" x14ac:dyDescent="0.2">
      <c r="A104" t="str">
        <f t="shared" si="11"/>
        <v>SJI.2Q14</v>
      </c>
      <c r="B104" t="s">
        <v>60</v>
      </c>
      <c r="C104">
        <v>0.8</v>
      </c>
      <c r="D104" s="7">
        <v>57.5</v>
      </c>
      <c r="E104">
        <v>1.9</v>
      </c>
      <c r="F104" s="7">
        <v>32.978971000000001</v>
      </c>
      <c r="G104" t="s">
        <v>96</v>
      </c>
      <c r="H104" s="16">
        <f t="shared" si="7"/>
        <v>1.8962908325000001</v>
      </c>
      <c r="I104" s="16">
        <f t="shared" si="8"/>
        <v>57.612470686244272</v>
      </c>
      <c r="J104" s="17">
        <v>41796</v>
      </c>
      <c r="K104">
        <f t="shared" si="9"/>
        <v>6</v>
      </c>
      <c r="L104">
        <f t="shared" si="10"/>
        <v>2</v>
      </c>
      <c r="M104">
        <f t="shared" si="12"/>
        <v>2014</v>
      </c>
      <c r="N104" t="str">
        <f t="shared" si="13"/>
        <v>2Q14</v>
      </c>
      <c r="O104" t="s">
        <v>129</v>
      </c>
    </row>
    <row r="105" spans="1:16" x14ac:dyDescent="0.2">
      <c r="A105" t="str">
        <f t="shared" si="11"/>
        <v>SJI.1Q14</v>
      </c>
      <c r="B105" t="s">
        <v>60</v>
      </c>
      <c r="C105">
        <v>0.75</v>
      </c>
      <c r="D105" s="7">
        <v>55.21</v>
      </c>
      <c r="E105">
        <v>1.8</v>
      </c>
      <c r="F105" s="7">
        <v>32.207008000000002</v>
      </c>
      <c r="G105" t="s">
        <v>96</v>
      </c>
      <c r="H105" s="16">
        <f t="shared" si="7"/>
        <v>1.77814891168</v>
      </c>
      <c r="I105" s="16">
        <f t="shared" si="8"/>
        <v>55.888457567992653</v>
      </c>
      <c r="J105" s="17">
        <v>41705</v>
      </c>
      <c r="K105">
        <f t="shared" si="9"/>
        <v>3</v>
      </c>
      <c r="L105">
        <f t="shared" si="10"/>
        <v>1</v>
      </c>
      <c r="M105">
        <f t="shared" si="12"/>
        <v>2014</v>
      </c>
      <c r="N105" t="str">
        <f t="shared" si="13"/>
        <v>1Q14</v>
      </c>
      <c r="O105" t="s">
        <v>129</v>
      </c>
    </row>
    <row r="106" spans="1:16" x14ac:dyDescent="0.2">
      <c r="A106" t="str">
        <f t="shared" si="11"/>
        <v>SJI.4Q13</v>
      </c>
      <c r="B106" t="s">
        <v>60</v>
      </c>
      <c r="C106">
        <v>0.7</v>
      </c>
      <c r="D106" s="7">
        <v>55.97</v>
      </c>
      <c r="E106">
        <v>1.8</v>
      </c>
      <c r="F106" s="7">
        <v>32.207008000000002</v>
      </c>
      <c r="G106" t="s">
        <v>96</v>
      </c>
      <c r="H106" s="16">
        <f t="shared" si="7"/>
        <v>1.8026262377600002</v>
      </c>
      <c r="I106" s="16">
        <f t="shared" si="8"/>
        <v>55.888457567992653</v>
      </c>
      <c r="J106" s="17">
        <v>41614</v>
      </c>
      <c r="K106">
        <f t="shared" si="9"/>
        <v>12</v>
      </c>
      <c r="L106">
        <f t="shared" si="10"/>
        <v>4</v>
      </c>
      <c r="M106">
        <f t="shared" si="12"/>
        <v>2013</v>
      </c>
      <c r="N106" t="str">
        <f t="shared" si="13"/>
        <v>4Q13</v>
      </c>
      <c r="O106" t="s">
        <v>129</v>
      </c>
    </row>
    <row r="107" spans="1:16" x14ac:dyDescent="0.2">
      <c r="A107" t="str">
        <f t="shared" si="11"/>
        <v>SWX.4Q17</v>
      </c>
      <c r="B107" t="s">
        <v>62</v>
      </c>
      <c r="C107">
        <v>0.8</v>
      </c>
      <c r="D107" s="7">
        <v>82.13</v>
      </c>
      <c r="E107">
        <v>3.9</v>
      </c>
      <c r="F107" s="7">
        <v>47.731839999999998</v>
      </c>
      <c r="G107" t="s">
        <v>96</v>
      </c>
      <c r="H107" s="16">
        <f t="shared" si="7"/>
        <v>3.9202160191999997</v>
      </c>
      <c r="I107" s="16">
        <f t="shared" si="8"/>
        <v>81.706466794491888</v>
      </c>
      <c r="J107" s="17">
        <v>43070</v>
      </c>
      <c r="K107">
        <f t="shared" si="9"/>
        <v>12</v>
      </c>
      <c r="L107">
        <f t="shared" si="10"/>
        <v>4</v>
      </c>
      <c r="M107">
        <f t="shared" si="12"/>
        <v>2017</v>
      </c>
      <c r="N107" t="str">
        <f t="shared" si="13"/>
        <v>4Q17</v>
      </c>
      <c r="O107" t="s">
        <v>129</v>
      </c>
    </row>
    <row r="108" spans="1:16" x14ac:dyDescent="0.2">
      <c r="A108" t="str">
        <f t="shared" si="11"/>
        <v>SWX.3Q17</v>
      </c>
      <c r="B108" t="s">
        <v>62</v>
      </c>
      <c r="C108">
        <v>0.75</v>
      </c>
      <c r="D108" s="7">
        <v>79.489999999999995</v>
      </c>
      <c r="E108">
        <v>3.8</v>
      </c>
      <c r="F108" s="7">
        <v>47.583119000000003</v>
      </c>
      <c r="G108" t="s">
        <v>96</v>
      </c>
      <c r="H108" s="16">
        <f t="shared" si="7"/>
        <v>3.7823821293100002</v>
      </c>
      <c r="I108" s="16">
        <f t="shared" si="8"/>
        <v>79.860254641987623</v>
      </c>
      <c r="J108" s="17">
        <v>42979</v>
      </c>
      <c r="K108">
        <f t="shared" si="9"/>
        <v>9</v>
      </c>
      <c r="L108">
        <f t="shared" si="10"/>
        <v>3</v>
      </c>
      <c r="M108">
        <f t="shared" si="12"/>
        <v>2017</v>
      </c>
      <c r="N108" t="str">
        <f t="shared" si="13"/>
        <v>3Q17</v>
      </c>
      <c r="O108" t="s">
        <v>129</v>
      </c>
    </row>
    <row r="109" spans="1:16" x14ac:dyDescent="0.2">
      <c r="A109" t="str">
        <f t="shared" si="11"/>
        <v>SWX.2Q17</v>
      </c>
      <c r="B109" t="s">
        <v>62</v>
      </c>
      <c r="C109">
        <v>0.75</v>
      </c>
      <c r="D109" s="7">
        <v>77.16</v>
      </c>
      <c r="E109">
        <v>3.7</v>
      </c>
      <c r="F109" s="7">
        <v>47.559471000000002</v>
      </c>
      <c r="G109" t="s">
        <v>96</v>
      </c>
      <c r="H109" s="16">
        <f t="shared" si="7"/>
        <v>3.6696887823600002</v>
      </c>
      <c r="I109" s="16">
        <f t="shared" si="8"/>
        <v>77.797332943421523</v>
      </c>
      <c r="J109" s="17">
        <v>42888</v>
      </c>
      <c r="K109">
        <f t="shared" si="9"/>
        <v>6</v>
      </c>
      <c r="L109">
        <f t="shared" si="10"/>
        <v>2</v>
      </c>
      <c r="M109">
        <f t="shared" si="12"/>
        <v>2017</v>
      </c>
      <c r="N109" t="str">
        <f t="shared" si="13"/>
        <v>2Q17</v>
      </c>
      <c r="O109" t="s">
        <v>129</v>
      </c>
    </row>
    <row r="110" spans="1:16" x14ac:dyDescent="0.2">
      <c r="A110" t="str">
        <f t="shared" si="11"/>
        <v>SWX.1Q17</v>
      </c>
      <c r="B110" t="s">
        <v>62</v>
      </c>
      <c r="C110">
        <v>0.75</v>
      </c>
      <c r="D110" s="7">
        <v>83.83</v>
      </c>
      <c r="E110">
        <v>4</v>
      </c>
      <c r="F110" s="7">
        <v>47.482067999999998</v>
      </c>
      <c r="G110" t="s">
        <v>96</v>
      </c>
      <c r="H110" s="16">
        <f t="shared" si="7"/>
        <v>3.9804217604399996</v>
      </c>
      <c r="I110" s="16">
        <f t="shared" si="8"/>
        <v>84.242329125176269</v>
      </c>
      <c r="J110" s="17">
        <v>42797</v>
      </c>
      <c r="K110">
        <f t="shared" si="9"/>
        <v>3</v>
      </c>
      <c r="L110">
        <f t="shared" si="10"/>
        <v>1</v>
      </c>
      <c r="M110">
        <f t="shared" si="12"/>
        <v>2017</v>
      </c>
      <c r="N110" t="str">
        <f t="shared" si="13"/>
        <v>1Q17</v>
      </c>
      <c r="O110" t="s">
        <v>129</v>
      </c>
    </row>
    <row r="111" spans="1:16" x14ac:dyDescent="0.2">
      <c r="A111" t="str">
        <f t="shared" si="11"/>
        <v>SWX.4Q16</v>
      </c>
      <c r="B111" t="s">
        <v>62</v>
      </c>
      <c r="C111">
        <v>0.75</v>
      </c>
      <c r="D111" s="7">
        <v>74.45</v>
      </c>
      <c r="E111">
        <v>3.5</v>
      </c>
      <c r="F111" s="7">
        <v>47.482067999999998</v>
      </c>
      <c r="G111" t="s">
        <v>96</v>
      </c>
      <c r="H111" s="16">
        <f t="shared" si="7"/>
        <v>3.5350399626</v>
      </c>
      <c r="I111" s="16">
        <f t="shared" si="8"/>
        <v>73.712037984529232</v>
      </c>
      <c r="J111" s="17">
        <v>42706</v>
      </c>
      <c r="K111">
        <f t="shared" si="9"/>
        <v>12</v>
      </c>
      <c r="L111">
        <f t="shared" si="10"/>
        <v>4</v>
      </c>
      <c r="M111">
        <f t="shared" si="12"/>
        <v>2016</v>
      </c>
      <c r="N111" t="str">
        <f t="shared" si="13"/>
        <v>4Q16</v>
      </c>
      <c r="O111" t="s">
        <v>129</v>
      </c>
    </row>
    <row r="112" spans="1:16" x14ac:dyDescent="0.2">
      <c r="A112" t="str">
        <f t="shared" si="11"/>
        <v>SWX.3Q16</v>
      </c>
      <c r="B112" t="s">
        <v>62</v>
      </c>
      <c r="C112">
        <v>0.75</v>
      </c>
      <c r="D112" s="7">
        <v>71.95</v>
      </c>
      <c r="E112">
        <v>3.4</v>
      </c>
      <c r="F112" s="7">
        <v>47.481929999999998</v>
      </c>
      <c r="G112" t="s">
        <v>96</v>
      </c>
      <c r="H112" s="16">
        <f t="shared" si="7"/>
        <v>3.4163248634999999</v>
      </c>
      <c r="I112" s="16">
        <f t="shared" si="8"/>
        <v>71.606187869785416</v>
      </c>
      <c r="J112" s="17">
        <v>42615</v>
      </c>
      <c r="K112">
        <f t="shared" si="9"/>
        <v>9</v>
      </c>
      <c r="L112">
        <f t="shared" si="10"/>
        <v>3</v>
      </c>
      <c r="M112">
        <f t="shared" si="12"/>
        <v>2016</v>
      </c>
      <c r="N112" t="str">
        <f t="shared" si="13"/>
        <v>3Q16</v>
      </c>
      <c r="O112" t="s">
        <v>129</v>
      </c>
    </row>
    <row r="113" spans="1:15" x14ac:dyDescent="0.2">
      <c r="A113" t="str">
        <f t="shared" si="11"/>
        <v>SWX.2Q16</v>
      </c>
      <c r="B113" t="s">
        <v>62</v>
      </c>
      <c r="C113">
        <v>0.75</v>
      </c>
      <c r="D113" s="7">
        <v>69.19</v>
      </c>
      <c r="E113">
        <v>3.3</v>
      </c>
      <c r="F113" s="7">
        <v>47.471581999999998</v>
      </c>
      <c r="G113" t="s">
        <v>96</v>
      </c>
      <c r="H113" s="16">
        <f t="shared" si="7"/>
        <v>3.2845587585799998</v>
      </c>
      <c r="I113" s="16">
        <f t="shared" si="8"/>
        <v>69.515273369233824</v>
      </c>
      <c r="J113" s="17">
        <v>42524</v>
      </c>
      <c r="K113">
        <f t="shared" si="9"/>
        <v>6</v>
      </c>
      <c r="L113">
        <f t="shared" si="10"/>
        <v>2</v>
      </c>
      <c r="M113">
        <f t="shared" si="12"/>
        <v>2016</v>
      </c>
      <c r="N113" t="str">
        <f t="shared" si="13"/>
        <v>2Q16</v>
      </c>
      <c r="O113" t="s">
        <v>129</v>
      </c>
    </row>
    <row r="114" spans="1:15" x14ac:dyDescent="0.2">
      <c r="A114" t="str">
        <f t="shared" si="11"/>
        <v>SWX.1Q16</v>
      </c>
      <c r="B114" t="s">
        <v>62</v>
      </c>
      <c r="C114">
        <v>0.8</v>
      </c>
      <c r="D114" s="7">
        <v>59.05</v>
      </c>
      <c r="E114">
        <v>2.8</v>
      </c>
      <c r="F114" s="7">
        <v>47.375397999999997</v>
      </c>
      <c r="G114" t="s">
        <v>96</v>
      </c>
      <c r="H114" s="16">
        <f t="shared" si="7"/>
        <v>2.7975172519</v>
      </c>
      <c r="I114" s="16">
        <f t="shared" si="8"/>
        <v>59.10240585208382</v>
      </c>
      <c r="J114" s="17">
        <v>42433</v>
      </c>
      <c r="K114">
        <f t="shared" si="9"/>
        <v>3</v>
      </c>
      <c r="L114">
        <f t="shared" si="10"/>
        <v>1</v>
      </c>
      <c r="M114">
        <f t="shared" si="12"/>
        <v>2016</v>
      </c>
      <c r="N114" t="str">
        <f t="shared" si="13"/>
        <v>1Q16</v>
      </c>
      <c r="O114" t="s">
        <v>129</v>
      </c>
    </row>
    <row r="115" spans="1:15" x14ac:dyDescent="0.2">
      <c r="A115" t="str">
        <f t="shared" si="11"/>
        <v>SWX.4Q15</v>
      </c>
      <c r="B115" t="s">
        <v>62</v>
      </c>
      <c r="C115">
        <v>0.8</v>
      </c>
      <c r="D115" s="7">
        <v>56.73</v>
      </c>
      <c r="E115">
        <v>2.7</v>
      </c>
      <c r="F115" s="7">
        <v>47.375397999999997</v>
      </c>
      <c r="G115" t="s">
        <v>96</v>
      </c>
      <c r="H115" s="16">
        <f t="shared" si="7"/>
        <v>2.6876063285399998</v>
      </c>
      <c r="I115" s="16">
        <f t="shared" si="8"/>
        <v>56.991605643080831</v>
      </c>
      <c r="J115" s="17">
        <v>42342</v>
      </c>
      <c r="K115">
        <f t="shared" si="9"/>
        <v>12</v>
      </c>
      <c r="L115">
        <f t="shared" si="10"/>
        <v>4</v>
      </c>
      <c r="M115">
        <f t="shared" si="12"/>
        <v>2015</v>
      </c>
      <c r="N115" t="str">
        <f t="shared" si="13"/>
        <v>4Q15</v>
      </c>
      <c r="O115" t="s">
        <v>129</v>
      </c>
    </row>
    <row r="116" spans="1:15" x14ac:dyDescent="0.2">
      <c r="A116" t="str">
        <f t="shared" si="11"/>
        <v>SWX.3Q15</v>
      </c>
      <c r="B116" t="s">
        <v>62</v>
      </c>
      <c r="C116">
        <v>0.85</v>
      </c>
      <c r="D116" s="7">
        <v>55.72</v>
      </c>
      <c r="E116">
        <v>2.6</v>
      </c>
      <c r="F116" s="7">
        <v>47.057295000000003</v>
      </c>
      <c r="G116" t="s">
        <v>96</v>
      </c>
      <c r="H116" s="16">
        <f t="shared" si="7"/>
        <v>2.6220324773999999</v>
      </c>
      <c r="I116" s="16">
        <f t="shared" si="8"/>
        <v>55.251794647354885</v>
      </c>
      <c r="J116" s="17">
        <v>42251</v>
      </c>
      <c r="K116">
        <f t="shared" si="9"/>
        <v>9</v>
      </c>
      <c r="L116">
        <f t="shared" si="10"/>
        <v>3</v>
      </c>
      <c r="M116">
        <f t="shared" si="12"/>
        <v>2015</v>
      </c>
      <c r="N116" t="str">
        <f t="shared" si="13"/>
        <v>3Q15</v>
      </c>
      <c r="O116" t="s">
        <v>129</v>
      </c>
    </row>
    <row r="117" spans="1:15" x14ac:dyDescent="0.2">
      <c r="A117" t="str">
        <f t="shared" si="11"/>
        <v>SWX.2Q15</v>
      </c>
      <c r="B117" t="s">
        <v>62</v>
      </c>
      <c r="C117">
        <v>0.85</v>
      </c>
      <c r="D117" s="7">
        <v>53.01</v>
      </c>
      <c r="E117">
        <v>2.5</v>
      </c>
      <c r="F117" s="7">
        <v>46.842753000000002</v>
      </c>
      <c r="G117" t="s">
        <v>96</v>
      </c>
      <c r="H117" s="16">
        <f t="shared" si="7"/>
        <v>2.48313433653</v>
      </c>
      <c r="I117" s="16">
        <f t="shared" si="8"/>
        <v>53.370048511025814</v>
      </c>
      <c r="J117" s="17">
        <v>42160</v>
      </c>
      <c r="K117">
        <f t="shared" si="9"/>
        <v>6</v>
      </c>
      <c r="L117">
        <f t="shared" si="10"/>
        <v>2</v>
      </c>
      <c r="M117">
        <f t="shared" si="12"/>
        <v>2015</v>
      </c>
      <c r="N117" t="str">
        <f t="shared" si="13"/>
        <v>2Q15</v>
      </c>
      <c r="O117" t="s">
        <v>129</v>
      </c>
    </row>
    <row r="118" spans="1:15" x14ac:dyDescent="0.2">
      <c r="A118" t="str">
        <f t="shared" si="11"/>
        <v>SWX.1Q15</v>
      </c>
      <c r="B118" t="s">
        <v>62</v>
      </c>
      <c r="C118">
        <v>0.85</v>
      </c>
      <c r="D118" s="7">
        <v>57.95</v>
      </c>
      <c r="E118">
        <v>2.7</v>
      </c>
      <c r="F118" s="7">
        <v>46.518554999999999</v>
      </c>
      <c r="G118" t="s">
        <v>96</v>
      </c>
      <c r="H118" s="16">
        <f t="shared" si="7"/>
        <v>2.6957502622500003</v>
      </c>
      <c r="I118" s="16">
        <f t="shared" si="8"/>
        <v>58.041355755783904</v>
      </c>
      <c r="J118" s="17">
        <v>42069</v>
      </c>
      <c r="K118">
        <f t="shared" si="9"/>
        <v>3</v>
      </c>
      <c r="L118">
        <f t="shared" si="10"/>
        <v>1</v>
      </c>
      <c r="M118">
        <f t="shared" si="12"/>
        <v>2015</v>
      </c>
      <c r="N118" t="str">
        <f t="shared" si="13"/>
        <v>1Q15</v>
      </c>
      <c r="O118" t="s">
        <v>129</v>
      </c>
    </row>
    <row r="119" spans="1:15" x14ac:dyDescent="0.2">
      <c r="A119" t="str">
        <f t="shared" si="11"/>
        <v>SWX.4Q14</v>
      </c>
      <c r="B119" t="s">
        <v>62</v>
      </c>
      <c r="C119">
        <v>0.85</v>
      </c>
      <c r="D119" s="7">
        <v>57.73</v>
      </c>
      <c r="E119">
        <v>2.7</v>
      </c>
      <c r="F119" s="7">
        <v>46.518554999999999</v>
      </c>
      <c r="G119" t="s">
        <v>96</v>
      </c>
      <c r="H119" s="16">
        <f t="shared" si="7"/>
        <v>2.68551618015</v>
      </c>
      <c r="I119" s="16">
        <f t="shared" si="8"/>
        <v>58.041355755783904</v>
      </c>
      <c r="J119" s="17">
        <v>41978</v>
      </c>
      <c r="K119">
        <f t="shared" si="9"/>
        <v>12</v>
      </c>
      <c r="L119">
        <f t="shared" si="10"/>
        <v>4</v>
      </c>
      <c r="M119">
        <f t="shared" si="12"/>
        <v>2014</v>
      </c>
      <c r="N119" t="str">
        <f t="shared" si="13"/>
        <v>4Q14</v>
      </c>
      <c r="O119" t="s">
        <v>129</v>
      </c>
    </row>
    <row r="120" spans="1:15" x14ac:dyDescent="0.2">
      <c r="A120" t="str">
        <f t="shared" si="11"/>
        <v>SWX.3Q14</v>
      </c>
      <c r="B120" t="s">
        <v>62</v>
      </c>
      <c r="C120">
        <v>0.85</v>
      </c>
      <c r="D120" s="7">
        <v>51.71</v>
      </c>
      <c r="E120">
        <v>2.4</v>
      </c>
      <c r="F120" s="7">
        <v>46.512597</v>
      </c>
      <c r="G120" t="s">
        <v>96</v>
      </c>
      <c r="H120" s="16">
        <f t="shared" si="7"/>
        <v>2.4051663908700003</v>
      </c>
      <c r="I120" s="16">
        <f t="shared" si="8"/>
        <v>51.598924910600026</v>
      </c>
      <c r="J120" s="17">
        <v>41887</v>
      </c>
      <c r="K120">
        <f t="shared" si="9"/>
        <v>9</v>
      </c>
      <c r="L120">
        <f t="shared" si="10"/>
        <v>3</v>
      </c>
      <c r="M120">
        <f t="shared" si="12"/>
        <v>2014</v>
      </c>
      <c r="N120" t="str">
        <f t="shared" si="13"/>
        <v>3Q14</v>
      </c>
      <c r="O120" t="s">
        <v>129</v>
      </c>
    </row>
    <row r="121" spans="1:15" x14ac:dyDescent="0.2">
      <c r="A121" t="str">
        <f t="shared" si="11"/>
        <v>SWX.2Q14</v>
      </c>
      <c r="B121" t="s">
        <v>62</v>
      </c>
      <c r="C121">
        <v>0.8</v>
      </c>
      <c r="D121" s="7">
        <v>52.65</v>
      </c>
      <c r="E121">
        <v>2.4</v>
      </c>
      <c r="F121" s="7">
        <v>46.503110999999997</v>
      </c>
      <c r="G121" t="s">
        <v>96</v>
      </c>
      <c r="H121" s="16">
        <f t="shared" si="7"/>
        <v>2.4483887941499995</v>
      </c>
      <c r="I121" s="16">
        <f t="shared" si="8"/>
        <v>51.609450387093453</v>
      </c>
      <c r="J121" s="17">
        <v>41796</v>
      </c>
      <c r="K121">
        <f t="shared" si="9"/>
        <v>6</v>
      </c>
      <c r="L121">
        <f t="shared" si="10"/>
        <v>2</v>
      </c>
      <c r="M121">
        <f t="shared" si="12"/>
        <v>2014</v>
      </c>
      <c r="N121" t="str">
        <f t="shared" si="13"/>
        <v>2Q14</v>
      </c>
      <c r="O121" t="s">
        <v>129</v>
      </c>
    </row>
    <row r="122" spans="1:15" x14ac:dyDescent="0.2">
      <c r="A122" t="str">
        <f t="shared" si="11"/>
        <v>SWX.1Q14</v>
      </c>
      <c r="B122" t="s">
        <v>62</v>
      </c>
      <c r="C122">
        <v>0.85</v>
      </c>
      <c r="D122" s="7">
        <v>53.88</v>
      </c>
      <c r="E122">
        <v>2.5</v>
      </c>
      <c r="F122" s="7">
        <v>46.350862999999997</v>
      </c>
      <c r="G122" t="s">
        <v>96</v>
      </c>
      <c r="H122" s="16">
        <f t="shared" si="7"/>
        <v>2.4973844984399998</v>
      </c>
      <c r="I122" s="16">
        <f t="shared" si="8"/>
        <v>53.936428324969924</v>
      </c>
      <c r="J122" s="17">
        <v>41705</v>
      </c>
      <c r="K122">
        <f t="shared" si="9"/>
        <v>3</v>
      </c>
      <c r="L122">
        <f t="shared" si="10"/>
        <v>1</v>
      </c>
      <c r="M122">
        <f t="shared" si="12"/>
        <v>2014</v>
      </c>
      <c r="N122" t="str">
        <f t="shared" si="13"/>
        <v>1Q14</v>
      </c>
      <c r="O122" t="s">
        <v>129</v>
      </c>
    </row>
    <row r="123" spans="1:15" x14ac:dyDescent="0.2">
      <c r="A123" t="str">
        <f t="shared" si="11"/>
        <v>SWX.4Q13</v>
      </c>
      <c r="B123" t="s">
        <v>62</v>
      </c>
      <c r="C123">
        <v>0.8</v>
      </c>
      <c r="D123" s="7">
        <v>52.92</v>
      </c>
      <c r="E123">
        <v>2.5</v>
      </c>
      <c r="F123" s="7">
        <v>46.350862999999997</v>
      </c>
      <c r="G123" t="s">
        <v>96</v>
      </c>
      <c r="H123" s="16">
        <f t="shared" si="7"/>
        <v>2.45288766996</v>
      </c>
      <c r="I123" s="16">
        <f t="shared" si="8"/>
        <v>53.936428324969924</v>
      </c>
      <c r="J123" s="17">
        <v>41614</v>
      </c>
      <c r="K123">
        <f t="shared" si="9"/>
        <v>12</v>
      </c>
      <c r="L123">
        <f t="shared" si="10"/>
        <v>4</v>
      </c>
      <c r="M123">
        <f t="shared" si="12"/>
        <v>2013</v>
      </c>
      <c r="N123" t="str">
        <f t="shared" si="13"/>
        <v>4Q13</v>
      </c>
      <c r="O123" t="s">
        <v>129</v>
      </c>
    </row>
    <row r="124" spans="1:15" x14ac:dyDescent="0.2">
      <c r="A124" t="str">
        <f t="shared" si="11"/>
        <v>SR.4Q17</v>
      </c>
      <c r="B124" t="s">
        <v>63</v>
      </c>
      <c r="C124">
        <v>0.7</v>
      </c>
      <c r="D124" s="7">
        <v>78.2</v>
      </c>
      <c r="E124">
        <v>3.8</v>
      </c>
      <c r="F124" s="7">
        <v>48.266857999999999</v>
      </c>
      <c r="G124" t="s">
        <v>96</v>
      </c>
      <c r="H124" s="16">
        <f t="shared" si="7"/>
        <v>3.7744682956000002</v>
      </c>
      <c r="I124" s="16">
        <f t="shared" si="8"/>
        <v>78.728969679360517</v>
      </c>
      <c r="J124" s="17">
        <v>43070</v>
      </c>
      <c r="K124">
        <f t="shared" si="9"/>
        <v>12</v>
      </c>
      <c r="L124">
        <f t="shared" si="10"/>
        <v>4</v>
      </c>
      <c r="M124">
        <f t="shared" si="12"/>
        <v>2017</v>
      </c>
      <c r="N124" t="str">
        <f t="shared" si="13"/>
        <v>4Q17</v>
      </c>
      <c r="O124" t="s">
        <v>129</v>
      </c>
    </row>
    <row r="125" spans="1:15" x14ac:dyDescent="0.2">
      <c r="A125" t="str">
        <f t="shared" si="11"/>
        <v>SR.3Q17</v>
      </c>
      <c r="B125" t="s">
        <v>63</v>
      </c>
      <c r="C125">
        <v>0.7</v>
      </c>
      <c r="D125" s="7">
        <v>76.8</v>
      </c>
      <c r="E125">
        <v>3.7</v>
      </c>
      <c r="F125" s="7">
        <v>48.262027000000003</v>
      </c>
      <c r="G125" t="s">
        <v>96</v>
      </c>
      <c r="H125" s="16">
        <f t="shared" si="7"/>
        <v>3.7065236736</v>
      </c>
      <c r="I125" s="16">
        <f t="shared" si="8"/>
        <v>76.664828023074946</v>
      </c>
      <c r="J125" s="17">
        <v>42979</v>
      </c>
      <c r="K125">
        <f t="shared" si="9"/>
        <v>9</v>
      </c>
      <c r="L125">
        <f t="shared" si="10"/>
        <v>3</v>
      </c>
      <c r="M125">
        <f t="shared" si="12"/>
        <v>2017</v>
      </c>
      <c r="N125" t="str">
        <f t="shared" si="13"/>
        <v>3Q17</v>
      </c>
      <c r="O125" t="s">
        <v>129</v>
      </c>
    </row>
    <row r="126" spans="1:15" x14ac:dyDescent="0.2">
      <c r="A126" t="str">
        <f t="shared" si="11"/>
        <v>SR.2Q17</v>
      </c>
      <c r="B126" t="s">
        <v>63</v>
      </c>
      <c r="C126">
        <v>0.7</v>
      </c>
      <c r="D126" s="7">
        <v>70.05</v>
      </c>
      <c r="E126">
        <v>3.4</v>
      </c>
      <c r="F126" s="7">
        <v>48.258598999999997</v>
      </c>
      <c r="G126" t="s">
        <v>96</v>
      </c>
      <c r="H126" s="16">
        <f t="shared" si="7"/>
        <v>3.3805148599499999</v>
      </c>
      <c r="I126" s="16">
        <f t="shared" si="8"/>
        <v>70.453765141420703</v>
      </c>
      <c r="J126" s="17">
        <v>42888</v>
      </c>
      <c r="K126">
        <f t="shared" si="9"/>
        <v>6</v>
      </c>
      <c r="L126">
        <f t="shared" si="10"/>
        <v>2</v>
      </c>
      <c r="M126">
        <f t="shared" si="12"/>
        <v>2017</v>
      </c>
      <c r="N126" t="str">
        <f t="shared" si="13"/>
        <v>2Q17</v>
      </c>
      <c r="O126" t="s">
        <v>129</v>
      </c>
    </row>
    <row r="127" spans="1:15" x14ac:dyDescent="0.2">
      <c r="A127" t="str">
        <f t="shared" si="11"/>
        <v>SR.1Q17</v>
      </c>
      <c r="B127" t="s">
        <v>63</v>
      </c>
      <c r="C127">
        <v>0.7</v>
      </c>
      <c r="D127" s="7">
        <v>64.55</v>
      </c>
      <c r="E127">
        <v>3</v>
      </c>
      <c r="F127" s="7">
        <v>45.738897000000001</v>
      </c>
      <c r="G127" t="s">
        <v>96</v>
      </c>
      <c r="H127" s="16">
        <f t="shared" si="7"/>
        <v>2.9524458013499997</v>
      </c>
      <c r="I127" s="16">
        <f t="shared" si="8"/>
        <v>65.58968835649884</v>
      </c>
      <c r="J127" s="17">
        <v>42797</v>
      </c>
      <c r="K127">
        <f t="shared" si="9"/>
        <v>3</v>
      </c>
      <c r="L127">
        <f t="shared" si="10"/>
        <v>1</v>
      </c>
      <c r="M127">
        <f t="shared" si="12"/>
        <v>2017</v>
      </c>
      <c r="N127" t="str">
        <f t="shared" si="13"/>
        <v>1Q17</v>
      </c>
      <c r="O127" t="s">
        <v>129</v>
      </c>
    </row>
    <row r="128" spans="1:15" x14ac:dyDescent="0.2">
      <c r="A128" t="str">
        <f t="shared" si="11"/>
        <v>SR.4Q16</v>
      </c>
      <c r="B128" t="s">
        <v>63</v>
      </c>
      <c r="C128">
        <v>0.7</v>
      </c>
      <c r="D128" s="7">
        <v>65.599999999999994</v>
      </c>
      <c r="E128">
        <v>3</v>
      </c>
      <c r="F128" s="7">
        <v>45.656218000000003</v>
      </c>
      <c r="G128" t="s">
        <v>96</v>
      </c>
      <c r="H128" s="16">
        <f t="shared" si="7"/>
        <v>2.9950479007999999</v>
      </c>
      <c r="I128" s="16">
        <f t="shared" si="8"/>
        <v>65.708464945563392</v>
      </c>
      <c r="J128" s="17">
        <v>42706</v>
      </c>
      <c r="K128">
        <f t="shared" si="9"/>
        <v>12</v>
      </c>
      <c r="L128">
        <f t="shared" si="10"/>
        <v>4</v>
      </c>
      <c r="M128">
        <f t="shared" si="12"/>
        <v>2016</v>
      </c>
      <c r="N128" t="str">
        <f t="shared" si="13"/>
        <v>4Q16</v>
      </c>
      <c r="O128" t="s">
        <v>129</v>
      </c>
    </row>
    <row r="129" spans="1:15" x14ac:dyDescent="0.2">
      <c r="A129" t="str">
        <f t="shared" si="11"/>
        <v>SR.3Q16</v>
      </c>
      <c r="B129" t="s">
        <v>63</v>
      </c>
      <c r="C129">
        <v>0.7</v>
      </c>
      <c r="D129" s="7">
        <v>66.63</v>
      </c>
      <c r="E129">
        <v>3</v>
      </c>
      <c r="F129" s="7">
        <v>45.64058</v>
      </c>
      <c r="G129" t="s">
        <v>96</v>
      </c>
      <c r="H129" s="16">
        <f t="shared" si="7"/>
        <v>3.0410318454</v>
      </c>
      <c r="I129" s="16">
        <f t="shared" si="8"/>
        <v>65.730978878883661</v>
      </c>
      <c r="J129" s="17">
        <v>42615</v>
      </c>
      <c r="K129">
        <f t="shared" si="9"/>
        <v>9</v>
      </c>
      <c r="L129">
        <f t="shared" si="10"/>
        <v>3</v>
      </c>
      <c r="M129">
        <f t="shared" si="12"/>
        <v>2016</v>
      </c>
      <c r="N129" t="str">
        <f t="shared" si="13"/>
        <v>3Q16</v>
      </c>
      <c r="O129" t="s">
        <v>129</v>
      </c>
    </row>
    <row r="130" spans="1:15" x14ac:dyDescent="0.2">
      <c r="A130" t="str">
        <f t="shared" si="11"/>
        <v>SR.2Q16</v>
      </c>
      <c r="B130" t="s">
        <v>63</v>
      </c>
      <c r="C130">
        <v>0.7</v>
      </c>
      <c r="D130" s="7">
        <v>63.15</v>
      </c>
      <c r="E130">
        <v>2.7</v>
      </c>
      <c r="F130" s="7">
        <v>43.450457999999998</v>
      </c>
      <c r="G130" t="s">
        <v>96</v>
      </c>
      <c r="H130" s="16">
        <f t="shared" si="7"/>
        <v>2.7438964226999998</v>
      </c>
      <c r="I130" s="16">
        <f t="shared" si="8"/>
        <v>62.139736248579943</v>
      </c>
      <c r="J130" s="17">
        <v>42524</v>
      </c>
      <c r="K130">
        <f t="shared" ref="K130:K193" si="14">MONTH(J130)</f>
        <v>6</v>
      </c>
      <c r="L130">
        <f t="shared" ref="L130:L186" si="15">CHOOSE(K130,1,1,1,2,2,2,3,3,3,4,4,4)</f>
        <v>2</v>
      </c>
      <c r="M130">
        <f t="shared" si="12"/>
        <v>2016</v>
      </c>
      <c r="N130" t="str">
        <f t="shared" si="13"/>
        <v>2Q16</v>
      </c>
      <c r="O130" t="s">
        <v>129</v>
      </c>
    </row>
    <row r="131" spans="1:15" x14ac:dyDescent="0.2">
      <c r="A131" t="str">
        <f t="shared" ref="A131:A194" si="16">B131&amp;"."&amp;N131</f>
        <v>SR.1Q16</v>
      </c>
      <c r="B131" t="s">
        <v>63</v>
      </c>
      <c r="C131">
        <v>0.7</v>
      </c>
      <c r="D131" s="7">
        <v>65.180000000000007</v>
      </c>
      <c r="E131">
        <v>2.8</v>
      </c>
      <c r="F131" s="7">
        <v>43.424461999999998</v>
      </c>
      <c r="G131" t="s">
        <v>96</v>
      </c>
      <c r="H131" s="16">
        <f t="shared" si="7"/>
        <v>2.8304064331600003</v>
      </c>
      <c r="I131" s="16">
        <f t="shared" si="8"/>
        <v>64.479785610239688</v>
      </c>
      <c r="J131" s="17">
        <v>42433</v>
      </c>
      <c r="K131">
        <f t="shared" si="14"/>
        <v>3</v>
      </c>
      <c r="L131">
        <f t="shared" si="15"/>
        <v>1</v>
      </c>
      <c r="M131">
        <f t="shared" ref="M131:M194" si="17">YEAR(J131)</f>
        <v>2016</v>
      </c>
      <c r="N131" t="str">
        <f t="shared" ref="N131:N194" si="18">L131&amp;"Q"&amp;M131-2000</f>
        <v>1Q16</v>
      </c>
      <c r="O131" t="s">
        <v>129</v>
      </c>
    </row>
    <row r="132" spans="1:15" x14ac:dyDescent="0.2">
      <c r="A132" t="str">
        <f t="shared" si="16"/>
        <v>SR.4Q15</v>
      </c>
      <c r="B132" t="s">
        <v>63</v>
      </c>
      <c r="C132">
        <v>0.7</v>
      </c>
      <c r="D132" s="7">
        <v>58.27</v>
      </c>
      <c r="E132">
        <v>2.5</v>
      </c>
      <c r="F132" s="7">
        <v>43.350411000000001</v>
      </c>
      <c r="G132" t="s">
        <v>96</v>
      </c>
      <c r="H132" s="16">
        <f t="shared" si="7"/>
        <v>2.52602844897</v>
      </c>
      <c r="I132" s="16">
        <f t="shared" si="8"/>
        <v>57.669580110786029</v>
      </c>
      <c r="J132" s="17">
        <v>42342</v>
      </c>
      <c r="K132">
        <f t="shared" si="14"/>
        <v>12</v>
      </c>
      <c r="L132">
        <f t="shared" si="15"/>
        <v>4</v>
      </c>
      <c r="M132">
        <f t="shared" si="17"/>
        <v>2015</v>
      </c>
      <c r="N132" t="str">
        <f t="shared" si="18"/>
        <v>4Q15</v>
      </c>
      <c r="O132" t="s">
        <v>129</v>
      </c>
    </row>
    <row r="133" spans="1:15" x14ac:dyDescent="0.2">
      <c r="A133" t="str">
        <f t="shared" si="16"/>
        <v>SR.3Q15</v>
      </c>
      <c r="B133" t="s">
        <v>63</v>
      </c>
      <c r="C133">
        <v>0.7</v>
      </c>
      <c r="D133" s="7">
        <v>52.61</v>
      </c>
      <c r="E133">
        <v>2.2999999999999998</v>
      </c>
      <c r="F133" s="7">
        <v>43.322653000000003</v>
      </c>
      <c r="G133" t="s">
        <v>96</v>
      </c>
      <c r="H133" s="16">
        <f t="shared" si="7"/>
        <v>2.2792047743300001</v>
      </c>
      <c r="I133" s="16">
        <f t="shared" si="8"/>
        <v>53.090008130388497</v>
      </c>
      <c r="J133" s="17">
        <v>42251</v>
      </c>
      <c r="K133">
        <f t="shared" si="14"/>
        <v>9</v>
      </c>
      <c r="L133">
        <f t="shared" si="15"/>
        <v>3</v>
      </c>
      <c r="M133">
        <f t="shared" si="17"/>
        <v>2015</v>
      </c>
      <c r="N133" t="str">
        <f t="shared" si="18"/>
        <v>3Q15</v>
      </c>
      <c r="O133" t="s">
        <v>129</v>
      </c>
    </row>
    <row r="134" spans="1:15" x14ac:dyDescent="0.2">
      <c r="A134" t="str">
        <f t="shared" si="16"/>
        <v>SR.2Q15</v>
      </c>
      <c r="B134" t="s">
        <v>63</v>
      </c>
      <c r="C134">
        <v>0.7</v>
      </c>
      <c r="D134" s="7">
        <v>52.49</v>
      </c>
      <c r="E134">
        <v>2.2999999999999998</v>
      </c>
      <c r="F134" s="7">
        <v>43.318933000000001</v>
      </c>
      <c r="G134" t="s">
        <v>96</v>
      </c>
      <c r="H134" s="16">
        <f t="shared" si="7"/>
        <v>2.27381079317</v>
      </c>
      <c r="I134" s="16">
        <f t="shared" si="8"/>
        <v>53.094567218449264</v>
      </c>
      <c r="J134" s="17">
        <v>42160</v>
      </c>
      <c r="K134">
        <f t="shared" si="14"/>
        <v>6</v>
      </c>
      <c r="L134">
        <f t="shared" si="15"/>
        <v>2</v>
      </c>
      <c r="M134">
        <f t="shared" si="17"/>
        <v>2015</v>
      </c>
      <c r="N134" t="str">
        <f t="shared" si="18"/>
        <v>2Q15</v>
      </c>
      <c r="O134" t="s">
        <v>129</v>
      </c>
    </row>
    <row r="135" spans="1:15" x14ac:dyDescent="0.2">
      <c r="A135" t="str">
        <f t="shared" si="16"/>
        <v>SR.1Q15</v>
      </c>
      <c r="B135" t="s">
        <v>63</v>
      </c>
      <c r="C135">
        <v>0.7</v>
      </c>
      <c r="D135" s="7">
        <v>52.69</v>
      </c>
      <c r="E135">
        <v>2.2999999999999998</v>
      </c>
      <c r="F135" s="7">
        <v>43.295513</v>
      </c>
      <c r="G135" t="s">
        <v>96</v>
      </c>
      <c r="H135" s="16">
        <f t="shared" si="7"/>
        <v>2.28124057997</v>
      </c>
      <c r="I135" s="16">
        <f t="shared" si="8"/>
        <v>53.123287856642328</v>
      </c>
      <c r="J135" s="17">
        <v>42069</v>
      </c>
      <c r="K135">
        <f t="shared" si="14"/>
        <v>3</v>
      </c>
      <c r="L135">
        <f t="shared" si="15"/>
        <v>1</v>
      </c>
      <c r="M135">
        <f t="shared" si="17"/>
        <v>2015</v>
      </c>
      <c r="N135" t="str">
        <f t="shared" si="18"/>
        <v>1Q15</v>
      </c>
      <c r="O135" t="s">
        <v>129</v>
      </c>
    </row>
    <row r="136" spans="1:15" x14ac:dyDescent="0.2">
      <c r="A136" t="str">
        <f t="shared" si="16"/>
        <v>SR.4Q14</v>
      </c>
      <c r="B136" t="s">
        <v>63</v>
      </c>
      <c r="C136">
        <v>0.7</v>
      </c>
      <c r="D136" s="7">
        <v>51.18</v>
      </c>
      <c r="E136">
        <v>2.2000000000000002</v>
      </c>
      <c r="F136" s="7">
        <v>43.167152000000002</v>
      </c>
      <c r="G136" t="s">
        <v>96</v>
      </c>
      <c r="H136" s="16">
        <f t="shared" si="7"/>
        <v>2.20929483936</v>
      </c>
      <c r="I136" s="16">
        <f t="shared" si="8"/>
        <v>50.964677956979884</v>
      </c>
      <c r="J136" s="17">
        <v>41978</v>
      </c>
      <c r="K136">
        <f t="shared" si="14"/>
        <v>12</v>
      </c>
      <c r="L136">
        <f t="shared" si="15"/>
        <v>4</v>
      </c>
      <c r="M136">
        <f t="shared" si="17"/>
        <v>2014</v>
      </c>
      <c r="N136" t="str">
        <f t="shared" si="18"/>
        <v>4Q14</v>
      </c>
      <c r="O136" t="s">
        <v>129</v>
      </c>
    </row>
    <row r="137" spans="1:15" x14ac:dyDescent="0.2">
      <c r="A137" t="str">
        <f t="shared" si="16"/>
        <v>SR.3Q14</v>
      </c>
      <c r="B137" t="s">
        <v>63</v>
      </c>
      <c r="C137">
        <v>0.7</v>
      </c>
      <c r="D137" s="7">
        <v>48.89</v>
      </c>
      <c r="E137">
        <v>2.1</v>
      </c>
      <c r="F137" s="7">
        <v>43.167152000000002</v>
      </c>
      <c r="G137" t="s">
        <v>96</v>
      </c>
      <c r="H137" s="16">
        <f t="shared" si="7"/>
        <v>2.1104420612800001</v>
      </c>
      <c r="I137" s="16">
        <f t="shared" si="8"/>
        <v>48.648101686208072</v>
      </c>
      <c r="J137" s="17">
        <v>41887</v>
      </c>
      <c r="K137">
        <f t="shared" si="14"/>
        <v>9</v>
      </c>
      <c r="L137">
        <f t="shared" si="15"/>
        <v>3</v>
      </c>
      <c r="M137">
        <f t="shared" si="17"/>
        <v>2014</v>
      </c>
      <c r="N137" t="str">
        <f t="shared" si="18"/>
        <v>3Q14</v>
      </c>
      <c r="O137" t="s">
        <v>129</v>
      </c>
    </row>
    <row r="138" spans="1:15" x14ac:dyDescent="0.2">
      <c r="A138" t="str">
        <f t="shared" si="16"/>
        <v>SR.2Q14</v>
      </c>
      <c r="B138" t="s">
        <v>63</v>
      </c>
      <c r="C138">
        <v>0.7</v>
      </c>
      <c r="D138" s="7">
        <v>46.42</v>
      </c>
      <c r="E138">
        <v>1.5</v>
      </c>
      <c r="F138" s="7">
        <v>32.785832999999997</v>
      </c>
      <c r="G138" t="s">
        <v>96</v>
      </c>
      <c r="H138" s="16">
        <f t="shared" si="7"/>
        <v>1.5219183678599999</v>
      </c>
      <c r="I138" s="16">
        <f t="shared" si="8"/>
        <v>45.751468324748686</v>
      </c>
      <c r="J138" s="17">
        <v>41796</v>
      </c>
      <c r="K138">
        <f t="shared" si="14"/>
        <v>6</v>
      </c>
      <c r="L138">
        <f t="shared" si="15"/>
        <v>2</v>
      </c>
      <c r="M138">
        <f t="shared" si="17"/>
        <v>2014</v>
      </c>
      <c r="N138" t="str">
        <f t="shared" si="18"/>
        <v>2Q14</v>
      </c>
      <c r="O138" t="s">
        <v>129</v>
      </c>
    </row>
    <row r="139" spans="1:15" x14ac:dyDescent="0.2">
      <c r="A139" t="str">
        <f t="shared" si="16"/>
        <v>SR.1Q14</v>
      </c>
      <c r="B139" t="s">
        <v>63</v>
      </c>
      <c r="C139">
        <v>0.65</v>
      </c>
      <c r="D139" s="7">
        <v>45.17</v>
      </c>
      <c r="E139">
        <v>1.5</v>
      </c>
      <c r="F139" s="7">
        <v>32.758189000000002</v>
      </c>
      <c r="G139" t="s">
        <v>96</v>
      </c>
      <c r="H139" s="16">
        <f t="shared" si="7"/>
        <v>1.4796873971300002</v>
      </c>
      <c r="I139" s="16">
        <f t="shared" si="8"/>
        <v>45.790077101026554</v>
      </c>
      <c r="J139" s="17">
        <v>41705</v>
      </c>
      <c r="K139">
        <f t="shared" si="14"/>
        <v>3</v>
      </c>
      <c r="L139">
        <f t="shared" si="15"/>
        <v>1</v>
      </c>
      <c r="M139">
        <f t="shared" si="17"/>
        <v>2014</v>
      </c>
      <c r="N139" t="str">
        <f t="shared" si="18"/>
        <v>1Q14</v>
      </c>
      <c r="O139" t="s">
        <v>129</v>
      </c>
    </row>
    <row r="140" spans="1:15" x14ac:dyDescent="0.2">
      <c r="A140" t="str">
        <f t="shared" si="16"/>
        <v>SR.4Q13</v>
      </c>
      <c r="B140" t="s">
        <v>63</v>
      </c>
      <c r="C140">
        <v>0.65</v>
      </c>
      <c r="D140" s="7">
        <v>46.61</v>
      </c>
      <c r="E140">
        <v>1.5</v>
      </c>
      <c r="F140" s="7">
        <v>32.709763000000002</v>
      </c>
      <c r="G140" t="s">
        <v>96</v>
      </c>
      <c r="H140" s="16">
        <f t="shared" si="7"/>
        <v>1.52460205343</v>
      </c>
      <c r="I140" s="16">
        <f t="shared" si="8"/>
        <v>45.857868184492808</v>
      </c>
      <c r="J140" s="17">
        <v>41614</v>
      </c>
      <c r="K140">
        <f t="shared" si="14"/>
        <v>12</v>
      </c>
      <c r="L140">
        <f t="shared" si="15"/>
        <v>4</v>
      </c>
      <c r="M140">
        <f t="shared" si="17"/>
        <v>2013</v>
      </c>
      <c r="N140" t="str">
        <f t="shared" si="18"/>
        <v>4Q13</v>
      </c>
      <c r="O140" t="s">
        <v>129</v>
      </c>
    </row>
    <row r="141" spans="1:15" x14ac:dyDescent="0.2">
      <c r="A141" t="str">
        <f t="shared" si="16"/>
        <v>UGI.4Q17</v>
      </c>
      <c r="B141" t="s">
        <v>66</v>
      </c>
      <c r="C141">
        <v>0.9</v>
      </c>
      <c r="D141" s="7">
        <v>47.7</v>
      </c>
      <c r="E141">
        <v>8.3000000000000007</v>
      </c>
      <c r="F141" s="7">
        <v>173.37382400000001</v>
      </c>
      <c r="G141" t="s">
        <v>95</v>
      </c>
      <c r="H141" s="16">
        <f t="shared" si="7"/>
        <v>8.2699314048000012</v>
      </c>
      <c r="I141" s="16">
        <f t="shared" si="8"/>
        <v>47.873432150864943</v>
      </c>
      <c r="J141" s="17">
        <v>43070</v>
      </c>
      <c r="K141">
        <f t="shared" si="14"/>
        <v>12</v>
      </c>
      <c r="L141">
        <f t="shared" si="15"/>
        <v>4</v>
      </c>
      <c r="M141">
        <f t="shared" si="17"/>
        <v>2017</v>
      </c>
      <c r="N141" t="str">
        <f t="shared" si="18"/>
        <v>4Q17</v>
      </c>
      <c r="O141" t="s">
        <v>129</v>
      </c>
    </row>
    <row r="142" spans="1:15" x14ac:dyDescent="0.2">
      <c r="A142" t="str">
        <f t="shared" si="16"/>
        <v>UGI.3Q17</v>
      </c>
      <c r="B142" t="s">
        <v>66</v>
      </c>
      <c r="C142">
        <v>0.9</v>
      </c>
      <c r="D142" s="7">
        <v>49.34</v>
      </c>
      <c r="E142">
        <v>8.6</v>
      </c>
      <c r="F142" s="7">
        <v>173.37382400000001</v>
      </c>
      <c r="G142" t="s">
        <v>95</v>
      </c>
      <c r="H142" s="16">
        <f t="shared" si="7"/>
        <v>8.5542644761600002</v>
      </c>
      <c r="I142" s="16">
        <f t="shared" si="8"/>
        <v>49.603797168366079</v>
      </c>
      <c r="J142" s="17">
        <v>42979</v>
      </c>
      <c r="K142">
        <f t="shared" si="14"/>
        <v>9</v>
      </c>
      <c r="L142">
        <f t="shared" si="15"/>
        <v>3</v>
      </c>
      <c r="M142">
        <f t="shared" si="17"/>
        <v>2017</v>
      </c>
      <c r="N142" t="str">
        <f t="shared" si="18"/>
        <v>3Q17</v>
      </c>
      <c r="O142" t="s">
        <v>129</v>
      </c>
    </row>
    <row r="143" spans="1:15" x14ac:dyDescent="0.2">
      <c r="A143" t="str">
        <f t="shared" si="16"/>
        <v>UGI.2Q17</v>
      </c>
      <c r="B143" t="s">
        <v>66</v>
      </c>
      <c r="C143">
        <v>0.9</v>
      </c>
      <c r="D143" s="7">
        <v>49.47</v>
      </c>
      <c r="E143">
        <v>8.6</v>
      </c>
      <c r="F143" s="7">
        <v>173.12261599999999</v>
      </c>
      <c r="G143" t="s">
        <v>95</v>
      </c>
      <c r="H143" s="16">
        <f t="shared" si="7"/>
        <v>8.5643758135199981</v>
      </c>
      <c r="I143" s="16">
        <f t="shared" si="8"/>
        <v>49.675774307846645</v>
      </c>
      <c r="J143" s="17">
        <v>42888</v>
      </c>
      <c r="K143">
        <f t="shared" si="14"/>
        <v>6</v>
      </c>
      <c r="L143">
        <f t="shared" si="15"/>
        <v>2</v>
      </c>
      <c r="M143">
        <f t="shared" si="17"/>
        <v>2017</v>
      </c>
      <c r="N143" t="str">
        <f t="shared" si="18"/>
        <v>2Q17</v>
      </c>
      <c r="O143" t="s">
        <v>129</v>
      </c>
    </row>
    <row r="144" spans="1:15" x14ac:dyDescent="0.2">
      <c r="A144" t="str">
        <f t="shared" si="16"/>
        <v>UGI.1Q17</v>
      </c>
      <c r="B144" t="s">
        <v>66</v>
      </c>
      <c r="C144">
        <v>0.9</v>
      </c>
      <c r="D144" s="7">
        <v>47.61</v>
      </c>
      <c r="E144">
        <v>8.1999999999999993</v>
      </c>
      <c r="F144" s="7">
        <v>172.931104</v>
      </c>
      <c r="G144" t="s">
        <v>95</v>
      </c>
      <c r="H144" s="16">
        <f t="shared" si="7"/>
        <v>8.2332498614399992</v>
      </c>
      <c r="I144" s="16">
        <f t="shared" si="8"/>
        <v>47.417727698077947</v>
      </c>
      <c r="J144" s="17">
        <v>42797</v>
      </c>
      <c r="K144">
        <f t="shared" si="14"/>
        <v>3</v>
      </c>
      <c r="L144">
        <f t="shared" si="15"/>
        <v>1</v>
      </c>
      <c r="M144">
        <f t="shared" si="17"/>
        <v>2017</v>
      </c>
      <c r="N144" t="str">
        <f t="shared" si="18"/>
        <v>1Q17</v>
      </c>
      <c r="O144" t="s">
        <v>129</v>
      </c>
    </row>
    <row r="145" spans="1:16" x14ac:dyDescent="0.2">
      <c r="A145" t="str">
        <f t="shared" si="16"/>
        <v>UGI.4Q16</v>
      </c>
      <c r="B145" t="s">
        <v>66</v>
      </c>
      <c r="C145">
        <v>0.9</v>
      </c>
      <c r="D145" s="7">
        <v>45.67</v>
      </c>
      <c r="E145">
        <v>7.9</v>
      </c>
      <c r="F145" s="7">
        <v>173.24616800000001</v>
      </c>
      <c r="G145" t="s">
        <v>95</v>
      </c>
      <c r="H145" s="16">
        <f t="shared" si="7"/>
        <v>7.9121524925600006</v>
      </c>
      <c r="I145" s="16">
        <f t="shared" si="8"/>
        <v>45.599854191291548</v>
      </c>
      <c r="J145" s="17">
        <v>42706</v>
      </c>
      <c r="K145">
        <f t="shared" si="14"/>
        <v>12</v>
      </c>
      <c r="L145">
        <f t="shared" si="15"/>
        <v>4</v>
      </c>
      <c r="M145">
        <f t="shared" si="17"/>
        <v>2016</v>
      </c>
      <c r="N145" t="str">
        <f t="shared" si="18"/>
        <v>4Q16</v>
      </c>
      <c r="O145" t="s">
        <v>129</v>
      </c>
    </row>
    <row r="146" spans="1:16" x14ac:dyDescent="0.2">
      <c r="A146" t="str">
        <f t="shared" si="16"/>
        <v>UGI.3Q16</v>
      </c>
      <c r="B146" t="s">
        <v>66</v>
      </c>
      <c r="C146">
        <v>0.9</v>
      </c>
      <c r="D146" s="7">
        <v>45.4</v>
      </c>
      <c r="E146">
        <v>7.9</v>
      </c>
      <c r="F146" s="7">
        <v>173.24616800000001</v>
      </c>
      <c r="G146" s="33" t="s">
        <v>95</v>
      </c>
      <c r="H146" s="16">
        <f t="shared" si="7"/>
        <v>7.8653760272</v>
      </c>
      <c r="I146" s="16">
        <f t="shared" si="8"/>
        <v>45.599854191291548</v>
      </c>
      <c r="J146" s="17">
        <v>42615</v>
      </c>
      <c r="K146">
        <f t="shared" si="14"/>
        <v>9</v>
      </c>
      <c r="L146">
        <f t="shared" si="15"/>
        <v>3</v>
      </c>
      <c r="M146">
        <f t="shared" si="17"/>
        <v>2016</v>
      </c>
      <c r="N146" t="str">
        <f t="shared" si="18"/>
        <v>3Q16</v>
      </c>
      <c r="O146" t="s">
        <v>129</v>
      </c>
      <c r="P146" t="s">
        <v>133</v>
      </c>
    </row>
    <row r="147" spans="1:16" x14ac:dyDescent="0.2">
      <c r="A147" t="str">
        <f t="shared" si="16"/>
        <v>UGI.2Q16</v>
      </c>
      <c r="B147" t="s">
        <v>66</v>
      </c>
      <c r="C147">
        <v>0.95</v>
      </c>
      <c r="D147" s="7">
        <v>43.31</v>
      </c>
      <c r="E147">
        <v>7.5</v>
      </c>
      <c r="F147" s="7">
        <v>172.680789</v>
      </c>
      <c r="G147" s="33" t="s">
        <v>95</v>
      </c>
      <c r="H147" s="16">
        <f t="shared" si="7"/>
        <v>7.4788049715900007</v>
      </c>
      <c r="I147" s="16">
        <f t="shared" si="8"/>
        <v>43.432741090845951</v>
      </c>
      <c r="J147" s="17">
        <v>42524</v>
      </c>
      <c r="K147">
        <f t="shared" si="14"/>
        <v>6</v>
      </c>
      <c r="L147">
        <f t="shared" si="15"/>
        <v>2</v>
      </c>
      <c r="M147">
        <f t="shared" si="17"/>
        <v>2016</v>
      </c>
      <c r="N147" t="str">
        <f t="shared" si="18"/>
        <v>2Q16</v>
      </c>
      <c r="O147" t="s">
        <v>129</v>
      </c>
      <c r="P147" t="s">
        <v>133</v>
      </c>
    </row>
    <row r="148" spans="1:16" x14ac:dyDescent="0.2">
      <c r="A148" t="str">
        <f t="shared" si="16"/>
        <v>UGI.1Q16</v>
      </c>
      <c r="B148" t="s">
        <v>66</v>
      </c>
      <c r="C148">
        <v>0.95</v>
      </c>
      <c r="D148" s="7">
        <v>36.11</v>
      </c>
      <c r="E148">
        <v>6.2</v>
      </c>
      <c r="F148" s="7">
        <v>171.91471999999999</v>
      </c>
      <c r="G148" s="33" t="s">
        <v>95</v>
      </c>
      <c r="H148" s="16">
        <f t="shared" si="7"/>
        <v>6.2078405391999993</v>
      </c>
      <c r="I148" s="16">
        <f t="shared" si="8"/>
        <v>36.064392857109617</v>
      </c>
      <c r="J148" s="17">
        <v>42433</v>
      </c>
      <c r="K148">
        <f t="shared" si="14"/>
        <v>3</v>
      </c>
      <c r="L148">
        <f t="shared" si="15"/>
        <v>1</v>
      </c>
      <c r="M148">
        <f t="shared" si="17"/>
        <v>2016</v>
      </c>
      <c r="N148" t="str">
        <f t="shared" si="18"/>
        <v>1Q16</v>
      </c>
      <c r="O148" t="s">
        <v>129</v>
      </c>
      <c r="P148" t="s">
        <v>133</v>
      </c>
    </row>
    <row r="149" spans="1:16" x14ac:dyDescent="0.2">
      <c r="A149" t="str">
        <f t="shared" si="16"/>
        <v>UGI.4Q15</v>
      </c>
      <c r="B149" t="s">
        <v>66</v>
      </c>
      <c r="C149">
        <v>0.95</v>
      </c>
      <c r="D149" s="7">
        <v>34.89</v>
      </c>
      <c r="E149">
        <v>6</v>
      </c>
      <c r="F149" s="7">
        <v>172.778018</v>
      </c>
      <c r="G149" s="33" t="s">
        <v>95</v>
      </c>
      <c r="H149" s="16">
        <f t="shared" si="7"/>
        <v>6.0282250480200004</v>
      </c>
      <c r="I149" s="16">
        <f t="shared" si="8"/>
        <v>34.726639820581809</v>
      </c>
      <c r="J149" s="17">
        <v>42342</v>
      </c>
      <c r="K149">
        <f t="shared" si="14"/>
        <v>12</v>
      </c>
      <c r="L149">
        <f t="shared" si="15"/>
        <v>4</v>
      </c>
      <c r="M149">
        <f t="shared" si="17"/>
        <v>2015</v>
      </c>
      <c r="N149" t="str">
        <f t="shared" si="18"/>
        <v>4Q15</v>
      </c>
      <c r="O149" t="s">
        <v>129</v>
      </c>
      <c r="P149" t="s">
        <v>133</v>
      </c>
    </row>
    <row r="150" spans="1:16" x14ac:dyDescent="0.2">
      <c r="A150" t="str">
        <f t="shared" si="16"/>
        <v>UGI.3Q15</v>
      </c>
      <c r="B150" t="s">
        <v>66</v>
      </c>
      <c r="C150">
        <v>0.95</v>
      </c>
      <c r="D150" s="7">
        <v>33.25</v>
      </c>
      <c r="E150">
        <v>5.7</v>
      </c>
      <c r="F150" s="7">
        <v>172.778018</v>
      </c>
      <c r="G150" s="33" t="s">
        <v>95</v>
      </c>
      <c r="H150" s="16">
        <f t="shared" si="7"/>
        <v>5.7448690985000006</v>
      </c>
      <c r="I150" s="16">
        <f t="shared" si="8"/>
        <v>32.990307829552712</v>
      </c>
      <c r="J150" s="17">
        <v>42251</v>
      </c>
      <c r="K150">
        <f t="shared" si="14"/>
        <v>9</v>
      </c>
      <c r="L150">
        <f t="shared" si="15"/>
        <v>3</v>
      </c>
      <c r="M150">
        <f t="shared" si="17"/>
        <v>2015</v>
      </c>
      <c r="N150" t="str">
        <f t="shared" si="18"/>
        <v>3Q15</v>
      </c>
      <c r="O150" t="s">
        <v>129</v>
      </c>
      <c r="P150" t="s">
        <v>133</v>
      </c>
    </row>
    <row r="151" spans="1:16" x14ac:dyDescent="0.2">
      <c r="A151" t="str">
        <f t="shared" si="16"/>
        <v>UGI.2Q15</v>
      </c>
      <c r="B151" t="s">
        <v>66</v>
      </c>
      <c r="C151">
        <v>0.95</v>
      </c>
      <c r="D151" s="7">
        <v>36.56</v>
      </c>
      <c r="E151">
        <v>6.3</v>
      </c>
      <c r="F151" s="7">
        <v>172.49759599999999</v>
      </c>
      <c r="G151" s="33" t="s">
        <v>95</v>
      </c>
      <c r="H151" s="16">
        <f t="shared" si="7"/>
        <v>6.3065121097599999</v>
      </c>
      <c r="I151" s="16">
        <f t="shared" si="8"/>
        <v>36.522248112953413</v>
      </c>
      <c r="J151" s="17">
        <v>42160</v>
      </c>
      <c r="K151">
        <f t="shared" si="14"/>
        <v>6</v>
      </c>
      <c r="L151">
        <f t="shared" si="15"/>
        <v>2</v>
      </c>
      <c r="M151">
        <f t="shared" si="17"/>
        <v>2015</v>
      </c>
      <c r="N151" t="str">
        <f t="shared" si="18"/>
        <v>2Q15</v>
      </c>
      <c r="O151" t="s">
        <v>129</v>
      </c>
      <c r="P151" t="s">
        <v>133</v>
      </c>
    </row>
    <row r="152" spans="1:16" x14ac:dyDescent="0.2">
      <c r="A152" t="str">
        <f t="shared" si="16"/>
        <v>UGI.1Q15</v>
      </c>
      <c r="B152" t="s">
        <v>66</v>
      </c>
      <c r="C152">
        <v>0.9</v>
      </c>
      <c r="D152" s="7">
        <v>34.58</v>
      </c>
      <c r="E152">
        <v>6</v>
      </c>
      <c r="F152" s="7">
        <v>172.78733099999999</v>
      </c>
      <c r="G152" s="33" t="s">
        <v>95</v>
      </c>
      <c r="H152" s="16">
        <f t="shared" si="7"/>
        <v>5.9749859059799988</v>
      </c>
      <c r="I152" s="16">
        <f t="shared" si="8"/>
        <v>34.724768102355846</v>
      </c>
      <c r="J152" s="17">
        <v>42069</v>
      </c>
      <c r="K152">
        <f t="shared" si="14"/>
        <v>3</v>
      </c>
      <c r="L152">
        <f t="shared" si="15"/>
        <v>1</v>
      </c>
      <c r="M152">
        <f t="shared" si="17"/>
        <v>2015</v>
      </c>
      <c r="N152" t="str">
        <f t="shared" si="18"/>
        <v>1Q15</v>
      </c>
      <c r="O152" t="s">
        <v>129</v>
      </c>
      <c r="P152" t="s">
        <v>133</v>
      </c>
    </row>
    <row r="153" spans="1:16" x14ac:dyDescent="0.2">
      <c r="A153" t="str">
        <f t="shared" si="16"/>
        <v>UGI.4Q14</v>
      </c>
      <c r="B153" t="s">
        <v>66</v>
      </c>
      <c r="C153">
        <v>0.85</v>
      </c>
      <c r="D153" s="7">
        <v>37.46</v>
      </c>
      <c r="E153">
        <v>4.3</v>
      </c>
      <c r="F153" s="7">
        <v>172.383993</v>
      </c>
      <c r="G153" t="s">
        <v>96</v>
      </c>
      <c r="H153" s="16">
        <f t="shared" si="7"/>
        <v>6.4575043777800003</v>
      </c>
      <c r="I153" s="16">
        <f t="shared" si="8"/>
        <v>24.944311389747188</v>
      </c>
      <c r="J153" s="17">
        <v>41978</v>
      </c>
      <c r="K153">
        <f t="shared" si="14"/>
        <v>12</v>
      </c>
      <c r="L153">
        <f t="shared" si="15"/>
        <v>4</v>
      </c>
      <c r="M153">
        <f t="shared" si="17"/>
        <v>2014</v>
      </c>
      <c r="N153" t="str">
        <f t="shared" si="18"/>
        <v>4Q14</v>
      </c>
      <c r="O153" t="s">
        <v>129</v>
      </c>
    </row>
    <row r="154" spans="1:16" x14ac:dyDescent="0.2">
      <c r="A154" t="str">
        <f t="shared" si="16"/>
        <v>UGI.3Q14</v>
      </c>
      <c r="B154" t="s">
        <v>66</v>
      </c>
      <c r="C154">
        <v>0.85</v>
      </c>
      <c r="D154" s="7">
        <v>34.74</v>
      </c>
      <c r="E154">
        <v>4</v>
      </c>
      <c r="F154" s="7">
        <v>114.922662</v>
      </c>
      <c r="G154" t="s">
        <v>96</v>
      </c>
      <c r="H154" s="16">
        <f t="shared" si="7"/>
        <v>3.9924132778800003</v>
      </c>
      <c r="I154" s="16">
        <f t="shared" si="8"/>
        <v>34.806015892670494</v>
      </c>
      <c r="J154" s="17">
        <v>41887</v>
      </c>
      <c r="K154">
        <f t="shared" si="14"/>
        <v>9</v>
      </c>
      <c r="L154">
        <f t="shared" si="15"/>
        <v>3</v>
      </c>
      <c r="M154">
        <f t="shared" si="17"/>
        <v>2014</v>
      </c>
      <c r="N154" t="str">
        <f t="shared" si="18"/>
        <v>3Q14</v>
      </c>
      <c r="O154" t="s">
        <v>129</v>
      </c>
    </row>
    <row r="155" spans="1:16" x14ac:dyDescent="0.2">
      <c r="A155" t="str">
        <f t="shared" si="16"/>
        <v>UGI.2Q14</v>
      </c>
      <c r="B155" t="s">
        <v>66</v>
      </c>
      <c r="C155">
        <v>0.85</v>
      </c>
      <c r="D155" s="7">
        <v>48.19</v>
      </c>
      <c r="E155">
        <v>5.5</v>
      </c>
      <c r="F155" s="7">
        <v>115.080001</v>
      </c>
      <c r="G155" t="s">
        <v>95</v>
      </c>
      <c r="H155" s="16">
        <f t="shared" si="7"/>
        <v>5.5457052481899991</v>
      </c>
      <c r="I155" s="16">
        <f t="shared" si="8"/>
        <v>47.792839348341687</v>
      </c>
      <c r="J155" s="17">
        <v>41796</v>
      </c>
      <c r="K155">
        <f t="shared" si="14"/>
        <v>6</v>
      </c>
      <c r="L155">
        <f t="shared" si="15"/>
        <v>2</v>
      </c>
      <c r="M155">
        <f t="shared" si="17"/>
        <v>2014</v>
      </c>
      <c r="N155" t="str">
        <f t="shared" si="18"/>
        <v>2Q14</v>
      </c>
      <c r="O155" t="s">
        <v>129</v>
      </c>
    </row>
    <row r="156" spans="1:16" x14ac:dyDescent="0.2">
      <c r="A156" t="str">
        <f t="shared" si="16"/>
        <v>UGI.1Q14</v>
      </c>
      <c r="B156" t="s">
        <v>66</v>
      </c>
      <c r="C156">
        <v>0.8</v>
      </c>
      <c r="D156" s="7">
        <v>44.29</v>
      </c>
      <c r="E156">
        <v>5.0999999999999996</v>
      </c>
      <c r="F156" s="7">
        <v>114.759004</v>
      </c>
      <c r="G156" t="s">
        <v>95</v>
      </c>
      <c r="H156" s="16">
        <f t="shared" si="7"/>
        <v>5.08267628716</v>
      </c>
      <c r="I156" s="16">
        <f t="shared" si="8"/>
        <v>44.440957330023522</v>
      </c>
      <c r="J156" s="17">
        <v>41705</v>
      </c>
      <c r="K156">
        <f t="shared" si="14"/>
        <v>3</v>
      </c>
      <c r="L156">
        <f t="shared" si="15"/>
        <v>1</v>
      </c>
      <c r="M156">
        <f t="shared" si="17"/>
        <v>2014</v>
      </c>
      <c r="N156" t="str">
        <f t="shared" si="18"/>
        <v>1Q14</v>
      </c>
      <c r="O156" t="s">
        <v>129</v>
      </c>
    </row>
    <row r="157" spans="1:16" x14ac:dyDescent="0.2">
      <c r="A157" t="str">
        <f t="shared" si="16"/>
        <v>UGI.4Q13</v>
      </c>
      <c r="B157" t="s">
        <v>66</v>
      </c>
      <c r="C157">
        <v>0.75</v>
      </c>
      <c r="D157" s="7">
        <v>40.799999999999997</v>
      </c>
      <c r="E157">
        <v>4.7</v>
      </c>
      <c r="F157" s="7">
        <v>114.098006</v>
      </c>
      <c r="G157" t="s">
        <v>96</v>
      </c>
      <c r="H157" s="16">
        <f t="shared" si="7"/>
        <v>4.6551986447999996</v>
      </c>
      <c r="I157" s="16">
        <f t="shared" si="8"/>
        <v>41.192656776140332</v>
      </c>
      <c r="J157" s="17">
        <v>41614</v>
      </c>
      <c r="K157">
        <f t="shared" si="14"/>
        <v>12</v>
      </c>
      <c r="L157">
        <f t="shared" si="15"/>
        <v>4</v>
      </c>
      <c r="M157">
        <f t="shared" si="17"/>
        <v>2013</v>
      </c>
      <c r="N157" t="str">
        <f t="shared" si="18"/>
        <v>4Q13</v>
      </c>
      <c r="O157" t="s">
        <v>129</v>
      </c>
    </row>
    <row r="158" spans="1:16" x14ac:dyDescent="0.2">
      <c r="A158" t="str">
        <f t="shared" si="16"/>
        <v>ATO.1Q18</v>
      </c>
      <c r="B158" t="s">
        <v>11</v>
      </c>
      <c r="C158">
        <v>0.7</v>
      </c>
      <c r="D158" s="7">
        <v>82.07</v>
      </c>
      <c r="E158">
        <v>9.1</v>
      </c>
      <c r="F158" s="7">
        <v>110.967636</v>
      </c>
      <c r="G158" t="s">
        <v>95</v>
      </c>
      <c r="H158" s="16">
        <f t="shared" si="7"/>
        <v>9.1071138865199988</v>
      </c>
      <c r="I158" s="16">
        <f t="shared" si="8"/>
        <v>82.005892240508743</v>
      </c>
      <c r="J158" s="17">
        <v>43161</v>
      </c>
      <c r="K158">
        <f t="shared" si="14"/>
        <v>3</v>
      </c>
      <c r="L158">
        <f t="shared" si="15"/>
        <v>1</v>
      </c>
      <c r="M158">
        <f t="shared" si="17"/>
        <v>2018</v>
      </c>
      <c r="N158" t="str">
        <f t="shared" si="18"/>
        <v>1Q18</v>
      </c>
      <c r="O158" t="s">
        <v>129</v>
      </c>
    </row>
    <row r="159" spans="1:16" x14ac:dyDescent="0.2">
      <c r="A159" t="str">
        <f t="shared" si="16"/>
        <v>CPK.1Q18</v>
      </c>
      <c r="B159" t="s">
        <v>17</v>
      </c>
      <c r="C159">
        <v>0.7</v>
      </c>
      <c r="D159" s="7">
        <v>68.150000000000006</v>
      </c>
      <c r="E159">
        <v>1.1000000000000001</v>
      </c>
      <c r="F159" s="7">
        <v>16.344442000000001</v>
      </c>
      <c r="G159" t="s">
        <v>96</v>
      </c>
      <c r="H159" s="16">
        <f t="shared" si="7"/>
        <v>1.1138737223000001</v>
      </c>
      <c r="I159" s="16">
        <f t="shared" si="8"/>
        <v>67.301165741846674</v>
      </c>
      <c r="J159" s="17">
        <v>43161</v>
      </c>
      <c r="K159">
        <f t="shared" si="14"/>
        <v>3</v>
      </c>
      <c r="L159">
        <f t="shared" si="15"/>
        <v>1</v>
      </c>
      <c r="M159">
        <f t="shared" si="17"/>
        <v>2018</v>
      </c>
      <c r="N159" t="str">
        <f t="shared" si="18"/>
        <v>1Q18</v>
      </c>
      <c r="O159" t="s">
        <v>129</v>
      </c>
    </row>
    <row r="160" spans="1:16" x14ac:dyDescent="0.2">
      <c r="A160" t="str">
        <f t="shared" si="16"/>
        <v>NI.1Q18</v>
      </c>
      <c r="B160" t="s">
        <v>44</v>
      </c>
      <c r="C160">
        <v>0.6</v>
      </c>
      <c r="D160" s="7">
        <v>23.02</v>
      </c>
      <c r="E160">
        <v>7.8</v>
      </c>
      <c r="F160" s="7">
        <v>337.41082699999998</v>
      </c>
      <c r="G160" t="s">
        <v>95</v>
      </c>
      <c r="H160" s="16">
        <f t="shared" si="7"/>
        <v>7.7671972375399996</v>
      </c>
      <c r="I160" s="16">
        <f t="shared" si="8"/>
        <v>23.117219057111054</v>
      </c>
      <c r="J160" s="17">
        <v>43161</v>
      </c>
      <c r="K160">
        <f t="shared" si="14"/>
        <v>3</v>
      </c>
      <c r="L160">
        <f t="shared" si="15"/>
        <v>1</v>
      </c>
      <c r="M160">
        <f t="shared" si="17"/>
        <v>2018</v>
      </c>
      <c r="N160" t="str">
        <f t="shared" si="18"/>
        <v>1Q18</v>
      </c>
      <c r="O160" t="s">
        <v>129</v>
      </c>
    </row>
    <row r="161" spans="1:15" x14ac:dyDescent="0.2">
      <c r="A161" t="str">
        <f t="shared" si="16"/>
        <v>NJR.1Q18</v>
      </c>
      <c r="B161" t="s">
        <v>42</v>
      </c>
      <c r="C161">
        <v>0.75</v>
      </c>
      <c r="D161" s="7">
        <v>38.299999999999997</v>
      </c>
      <c r="E161">
        <v>3.4</v>
      </c>
      <c r="F161" s="7">
        <v>87.594863000000004</v>
      </c>
      <c r="G161" t="s">
        <v>96</v>
      </c>
      <c r="H161" s="16">
        <f t="shared" si="7"/>
        <v>3.3548832529000001</v>
      </c>
      <c r="I161" s="16">
        <f t="shared" si="8"/>
        <v>38.815061563598768</v>
      </c>
      <c r="J161" s="17">
        <v>43161</v>
      </c>
      <c r="K161">
        <f t="shared" si="14"/>
        <v>3</v>
      </c>
      <c r="L161">
        <f t="shared" si="15"/>
        <v>1</v>
      </c>
      <c r="M161">
        <f t="shared" si="17"/>
        <v>2018</v>
      </c>
      <c r="N161" t="str">
        <f t="shared" si="18"/>
        <v>1Q18</v>
      </c>
      <c r="O161" t="s">
        <v>129</v>
      </c>
    </row>
    <row r="162" spans="1:15" x14ac:dyDescent="0.2">
      <c r="A162" t="str">
        <f t="shared" si="16"/>
        <v>NWN.1Q18</v>
      </c>
      <c r="B162" t="s">
        <v>45</v>
      </c>
      <c r="C162">
        <v>0.65</v>
      </c>
      <c r="D162" s="7">
        <v>55.35</v>
      </c>
      <c r="E162">
        <v>1.6</v>
      </c>
      <c r="F162" s="7">
        <v>28.713052000000001</v>
      </c>
      <c r="G162" t="s">
        <v>96</v>
      </c>
      <c r="H162" s="16">
        <f t="shared" si="7"/>
        <v>1.5892674282000001</v>
      </c>
      <c r="I162" s="16">
        <f t="shared" si="8"/>
        <v>55.723787217046798</v>
      </c>
      <c r="J162" s="17">
        <v>43161</v>
      </c>
      <c r="K162">
        <f t="shared" si="14"/>
        <v>3</v>
      </c>
      <c r="L162">
        <f t="shared" si="15"/>
        <v>1</v>
      </c>
      <c r="M162">
        <f t="shared" si="17"/>
        <v>2018</v>
      </c>
      <c r="N162" t="str">
        <f t="shared" si="18"/>
        <v>1Q18</v>
      </c>
      <c r="O162" t="s">
        <v>129</v>
      </c>
    </row>
    <row r="163" spans="1:15" x14ac:dyDescent="0.2">
      <c r="A163" t="str">
        <f t="shared" si="16"/>
        <v>OGS.1Q18</v>
      </c>
      <c r="B163" t="s">
        <v>48</v>
      </c>
      <c r="C163">
        <v>0.7</v>
      </c>
      <c r="D163" s="7">
        <v>67.66</v>
      </c>
      <c r="E163">
        <v>3.5</v>
      </c>
      <c r="F163" s="7">
        <v>52.273783000000002</v>
      </c>
      <c r="G163" t="s">
        <v>96</v>
      </c>
      <c r="H163" s="16">
        <f t="shared" si="7"/>
        <v>3.5368441577800001</v>
      </c>
      <c r="I163" s="16">
        <f t="shared" si="8"/>
        <v>66.955169477594524</v>
      </c>
      <c r="J163" s="17">
        <v>43161</v>
      </c>
      <c r="K163">
        <f t="shared" si="14"/>
        <v>3</v>
      </c>
      <c r="L163">
        <f t="shared" si="15"/>
        <v>1</v>
      </c>
      <c r="M163">
        <f t="shared" si="17"/>
        <v>2018</v>
      </c>
      <c r="N163" t="str">
        <f t="shared" si="18"/>
        <v>1Q18</v>
      </c>
      <c r="O163" t="s">
        <v>129</v>
      </c>
    </row>
    <row r="164" spans="1:15" x14ac:dyDescent="0.2">
      <c r="A164" t="str">
        <f t="shared" si="16"/>
        <v>SJI.1Q18</v>
      </c>
      <c r="B164" t="s">
        <v>60</v>
      </c>
      <c r="C164">
        <v>0.8</v>
      </c>
      <c r="D164" s="7">
        <v>26.55</v>
      </c>
      <c r="E164">
        <v>2.1</v>
      </c>
      <c r="F164" s="7">
        <v>79.549080000000004</v>
      </c>
      <c r="G164" t="s">
        <v>96</v>
      </c>
      <c r="H164" s="16">
        <f t="shared" si="7"/>
        <v>2.1120280740000004</v>
      </c>
      <c r="I164" s="16">
        <f t="shared" si="8"/>
        <v>26.39879681826616</v>
      </c>
      <c r="J164" s="17">
        <v>43161</v>
      </c>
      <c r="K164">
        <f t="shared" si="14"/>
        <v>3</v>
      </c>
      <c r="L164">
        <f t="shared" si="15"/>
        <v>1</v>
      </c>
      <c r="M164">
        <f t="shared" si="17"/>
        <v>2018</v>
      </c>
      <c r="N164" t="str">
        <f t="shared" si="18"/>
        <v>1Q18</v>
      </c>
      <c r="O164" t="s">
        <v>129</v>
      </c>
    </row>
    <row r="165" spans="1:15" x14ac:dyDescent="0.2">
      <c r="A165" t="str">
        <f t="shared" si="16"/>
        <v>SR.1Q18</v>
      </c>
      <c r="B165" t="s">
        <v>63</v>
      </c>
      <c r="C165">
        <v>0.65</v>
      </c>
      <c r="D165" s="7">
        <v>65.900000000000006</v>
      </c>
      <c r="E165">
        <v>3.2</v>
      </c>
      <c r="F165" s="7">
        <v>48.344121000000001</v>
      </c>
      <c r="G165" t="s">
        <v>96</v>
      </c>
      <c r="H165" s="16">
        <f t="shared" si="7"/>
        <v>3.1858775739</v>
      </c>
      <c r="I165" s="16">
        <f t="shared" si="8"/>
        <v>66.192122926384357</v>
      </c>
      <c r="J165" s="17">
        <v>43161</v>
      </c>
      <c r="K165">
        <f t="shared" si="14"/>
        <v>3</v>
      </c>
      <c r="L165">
        <f t="shared" si="15"/>
        <v>1</v>
      </c>
      <c r="M165">
        <f t="shared" si="17"/>
        <v>2018</v>
      </c>
      <c r="N165" t="str">
        <f t="shared" si="18"/>
        <v>1Q18</v>
      </c>
      <c r="O165" t="s">
        <v>129</v>
      </c>
    </row>
    <row r="166" spans="1:15" x14ac:dyDescent="0.2">
      <c r="A166" t="str">
        <f t="shared" si="16"/>
        <v>SWX.1Q18</v>
      </c>
      <c r="B166" t="s">
        <v>62</v>
      </c>
      <c r="C166">
        <v>0.75</v>
      </c>
      <c r="D166" s="7">
        <v>68.040000000000006</v>
      </c>
      <c r="E166">
        <v>3.2</v>
      </c>
      <c r="F166" s="7">
        <v>47.731839999999998</v>
      </c>
      <c r="G166" t="s">
        <v>96</v>
      </c>
      <c r="H166" s="16">
        <f t="shared" si="7"/>
        <v>3.2476743936000001</v>
      </c>
      <c r="I166" s="16">
        <f t="shared" si="8"/>
        <v>67.041203523685652</v>
      </c>
      <c r="J166" s="17">
        <v>43161</v>
      </c>
      <c r="K166">
        <f t="shared" si="14"/>
        <v>3</v>
      </c>
      <c r="L166">
        <f t="shared" si="15"/>
        <v>1</v>
      </c>
      <c r="M166">
        <f t="shared" si="17"/>
        <v>2018</v>
      </c>
      <c r="N166" t="str">
        <f t="shared" si="18"/>
        <v>1Q18</v>
      </c>
      <c r="O166" t="s">
        <v>129</v>
      </c>
    </row>
    <row r="167" spans="1:15" x14ac:dyDescent="0.2">
      <c r="A167" t="str">
        <f t="shared" si="16"/>
        <v>UGI.1Q18</v>
      </c>
      <c r="B167" t="s">
        <v>66</v>
      </c>
      <c r="C167">
        <v>0.9</v>
      </c>
      <c r="D167" s="7">
        <v>43.22</v>
      </c>
      <c r="E167">
        <v>7.5</v>
      </c>
      <c r="F167" s="7">
        <v>173.01431099999999</v>
      </c>
      <c r="G167" t="s">
        <v>95</v>
      </c>
      <c r="H167" s="16">
        <f t="shared" si="7"/>
        <v>7.4776785214199988</v>
      </c>
      <c r="I167" s="16">
        <f t="shared" si="8"/>
        <v>43.349015215278925</v>
      </c>
      <c r="J167" s="17">
        <v>43161</v>
      </c>
      <c r="K167">
        <f t="shared" si="14"/>
        <v>3</v>
      </c>
      <c r="L167">
        <f t="shared" si="15"/>
        <v>1</v>
      </c>
      <c r="M167">
        <f t="shared" si="17"/>
        <v>2018</v>
      </c>
      <c r="N167" t="str">
        <f t="shared" si="18"/>
        <v>1Q18</v>
      </c>
      <c r="O167" t="s">
        <v>129</v>
      </c>
    </row>
    <row r="168" spans="1:15" x14ac:dyDescent="0.2">
      <c r="A168" t="str">
        <f t="shared" si="16"/>
        <v>ATO.2Q18</v>
      </c>
      <c r="B168" t="s">
        <v>11</v>
      </c>
      <c r="C168">
        <v>0.7</v>
      </c>
      <c r="D168" s="7">
        <v>86.21</v>
      </c>
      <c r="E168">
        <v>9.6</v>
      </c>
      <c r="F168" s="7">
        <v>111.06465900000001</v>
      </c>
      <c r="G168" t="s">
        <v>95</v>
      </c>
      <c r="H168" s="16">
        <f t="shared" si="7"/>
        <v>9.5748842523899995</v>
      </c>
      <c r="I168" s="16">
        <f t="shared" si="8"/>
        <v>86.436136269053861</v>
      </c>
      <c r="J168" s="17">
        <v>43252</v>
      </c>
      <c r="K168">
        <f t="shared" si="14"/>
        <v>6</v>
      </c>
      <c r="L168">
        <f t="shared" si="15"/>
        <v>2</v>
      </c>
      <c r="M168">
        <f t="shared" si="17"/>
        <v>2018</v>
      </c>
      <c r="N168" t="str">
        <f t="shared" si="18"/>
        <v>2Q18</v>
      </c>
      <c r="O168" t="s">
        <v>129</v>
      </c>
    </row>
    <row r="169" spans="1:15" x14ac:dyDescent="0.2">
      <c r="A169" t="str">
        <f t="shared" si="16"/>
        <v>CPK.2Q18</v>
      </c>
      <c r="B169" t="s">
        <v>17</v>
      </c>
      <c r="C169">
        <v>0.7</v>
      </c>
      <c r="D169" s="7">
        <v>76.75</v>
      </c>
      <c r="E169">
        <v>1.3</v>
      </c>
      <c r="F169" s="7">
        <v>16.363792</v>
      </c>
      <c r="G169" t="s">
        <v>96</v>
      </c>
      <c r="H169" s="16">
        <f t="shared" si="7"/>
        <v>1.2559210359999999</v>
      </c>
      <c r="I169" s="16">
        <f t="shared" si="8"/>
        <v>79.443688846692751</v>
      </c>
      <c r="J169" s="17">
        <v>43252</v>
      </c>
      <c r="K169">
        <f t="shared" si="14"/>
        <v>6</v>
      </c>
      <c r="L169">
        <f t="shared" si="15"/>
        <v>2</v>
      </c>
      <c r="M169">
        <f t="shared" si="17"/>
        <v>2018</v>
      </c>
      <c r="N169" t="str">
        <f t="shared" si="18"/>
        <v>2Q18</v>
      </c>
      <c r="O169" t="s">
        <v>129</v>
      </c>
    </row>
    <row r="170" spans="1:15" x14ac:dyDescent="0.2">
      <c r="A170" t="str">
        <f t="shared" si="16"/>
        <v>NI.2Q18</v>
      </c>
      <c r="B170" t="s">
        <v>44</v>
      </c>
      <c r="C170">
        <v>0.6</v>
      </c>
      <c r="D170" s="7">
        <v>24.4</v>
      </c>
      <c r="E170">
        <v>8.1999999999999993</v>
      </c>
      <c r="F170" s="7">
        <v>337.737392</v>
      </c>
      <c r="G170" t="s">
        <v>95</v>
      </c>
      <c r="H170" s="16">
        <f t="shared" si="7"/>
        <v>8.240792364799999</v>
      </c>
      <c r="I170" s="16">
        <f t="shared" si="8"/>
        <v>24.279218689531419</v>
      </c>
      <c r="J170" s="17">
        <v>43252</v>
      </c>
      <c r="K170">
        <f t="shared" si="14"/>
        <v>6</v>
      </c>
      <c r="L170">
        <f t="shared" si="15"/>
        <v>2</v>
      </c>
      <c r="M170">
        <f t="shared" si="17"/>
        <v>2018</v>
      </c>
      <c r="N170" t="str">
        <f t="shared" si="18"/>
        <v>2Q18</v>
      </c>
      <c r="O170" t="s">
        <v>129</v>
      </c>
    </row>
    <row r="171" spans="1:15" x14ac:dyDescent="0.2">
      <c r="A171" t="str">
        <f t="shared" si="16"/>
        <v>NJR.2Q18</v>
      </c>
      <c r="B171" t="s">
        <v>42</v>
      </c>
      <c r="C171">
        <v>0.8</v>
      </c>
      <c r="D171" s="7">
        <v>43.25</v>
      </c>
      <c r="E171">
        <v>3.8</v>
      </c>
      <c r="F171" s="7">
        <v>87.733267999999995</v>
      </c>
      <c r="G171" t="s">
        <v>96</v>
      </c>
      <c r="H171" s="16">
        <f t="shared" si="7"/>
        <v>3.7944638409999998</v>
      </c>
      <c r="I171" s="16">
        <f t="shared" si="8"/>
        <v>43.313102163252367</v>
      </c>
      <c r="J171" s="17">
        <v>43252</v>
      </c>
      <c r="K171">
        <f t="shared" si="14"/>
        <v>6</v>
      </c>
      <c r="L171">
        <f t="shared" si="15"/>
        <v>2</v>
      </c>
      <c r="M171">
        <f t="shared" si="17"/>
        <v>2018</v>
      </c>
      <c r="N171" t="str">
        <f t="shared" si="18"/>
        <v>2Q18</v>
      </c>
      <c r="O171" t="s">
        <v>129</v>
      </c>
    </row>
    <row r="172" spans="1:15" x14ac:dyDescent="0.2">
      <c r="A172" t="str">
        <f t="shared" si="16"/>
        <v>NWN.2Q18</v>
      </c>
      <c r="B172" t="s">
        <v>45</v>
      </c>
      <c r="C172">
        <v>0.7</v>
      </c>
      <c r="D172" s="7">
        <v>58.7</v>
      </c>
      <c r="E172">
        <v>1.7</v>
      </c>
      <c r="F172" s="7">
        <v>28.783697</v>
      </c>
      <c r="G172" t="s">
        <v>96</v>
      </c>
      <c r="H172" s="16">
        <f t="shared" si="7"/>
        <v>1.6896030139000002</v>
      </c>
      <c r="I172" s="16">
        <f t="shared" si="8"/>
        <v>59.061210934787148</v>
      </c>
      <c r="J172" s="17">
        <v>43252</v>
      </c>
      <c r="K172">
        <f t="shared" si="14"/>
        <v>6</v>
      </c>
      <c r="L172">
        <f t="shared" si="15"/>
        <v>2</v>
      </c>
      <c r="M172">
        <f t="shared" si="17"/>
        <v>2018</v>
      </c>
      <c r="N172" t="str">
        <f t="shared" si="18"/>
        <v>2Q18</v>
      </c>
      <c r="O172" t="s">
        <v>129</v>
      </c>
    </row>
    <row r="173" spans="1:15" x14ac:dyDescent="0.2">
      <c r="A173" t="str">
        <f t="shared" si="16"/>
        <v>OGS.2Q18</v>
      </c>
      <c r="B173" t="s">
        <v>48</v>
      </c>
      <c r="C173">
        <v>0.7</v>
      </c>
      <c r="D173" s="7">
        <v>72.22</v>
      </c>
      <c r="E173">
        <v>3.8</v>
      </c>
      <c r="F173" s="7">
        <v>52.469880000000003</v>
      </c>
      <c r="G173" t="s">
        <v>96</v>
      </c>
      <c r="H173" s="16">
        <f t="shared" si="7"/>
        <v>3.7893747336000003</v>
      </c>
      <c r="I173" s="16">
        <f t="shared" si="8"/>
        <v>72.422502205074593</v>
      </c>
      <c r="J173" s="17">
        <v>43252</v>
      </c>
      <c r="K173">
        <f t="shared" si="14"/>
        <v>6</v>
      </c>
      <c r="L173">
        <f t="shared" si="15"/>
        <v>2</v>
      </c>
      <c r="M173">
        <f t="shared" si="17"/>
        <v>2018</v>
      </c>
      <c r="N173" t="str">
        <f t="shared" si="18"/>
        <v>2Q18</v>
      </c>
      <c r="O173" t="s">
        <v>129</v>
      </c>
    </row>
    <row r="174" spans="1:15" x14ac:dyDescent="0.2">
      <c r="A174" t="str">
        <f t="shared" si="16"/>
        <v>SJI.2Q18</v>
      </c>
      <c r="B174" t="s">
        <v>60</v>
      </c>
      <c r="C174">
        <v>0.85</v>
      </c>
      <c r="D174" s="7">
        <v>32.44</v>
      </c>
      <c r="E174">
        <v>2.8</v>
      </c>
      <c r="F174" s="7">
        <v>85.502758999999998</v>
      </c>
      <c r="G174" t="s">
        <v>96</v>
      </c>
      <c r="H174" s="16">
        <f t="shared" si="7"/>
        <v>2.7737095019599995</v>
      </c>
      <c r="I174" s="16">
        <f t="shared" si="8"/>
        <v>32.747481283030879</v>
      </c>
      <c r="J174" s="17">
        <v>43252</v>
      </c>
      <c r="K174">
        <f t="shared" si="14"/>
        <v>6</v>
      </c>
      <c r="L174">
        <f t="shared" si="15"/>
        <v>2</v>
      </c>
      <c r="M174">
        <f t="shared" si="17"/>
        <v>2018</v>
      </c>
      <c r="N174" t="str">
        <f t="shared" si="18"/>
        <v>2Q18</v>
      </c>
      <c r="O174" t="s">
        <v>129</v>
      </c>
    </row>
    <row r="175" spans="1:15" x14ac:dyDescent="0.2">
      <c r="A175" t="str">
        <f t="shared" si="16"/>
        <v>SR.2Q18</v>
      </c>
      <c r="B175" t="s">
        <v>63</v>
      </c>
      <c r="C175">
        <v>0.7</v>
      </c>
      <c r="D175" s="7">
        <v>70.05</v>
      </c>
      <c r="E175">
        <v>3.4</v>
      </c>
      <c r="F175" s="7">
        <v>48.359068000000001</v>
      </c>
      <c r="G175" t="s">
        <v>96</v>
      </c>
      <c r="H175" s="16">
        <f t="shared" si="7"/>
        <v>3.3875527133999999</v>
      </c>
      <c r="I175" s="16">
        <f t="shared" si="8"/>
        <v>70.307393020891126</v>
      </c>
      <c r="J175" s="17">
        <v>43252</v>
      </c>
      <c r="K175">
        <f t="shared" si="14"/>
        <v>6</v>
      </c>
      <c r="L175">
        <f t="shared" si="15"/>
        <v>2</v>
      </c>
      <c r="M175">
        <f t="shared" si="17"/>
        <v>2018</v>
      </c>
      <c r="N175" t="str">
        <f t="shared" si="18"/>
        <v>2Q18</v>
      </c>
      <c r="O175" t="s">
        <v>129</v>
      </c>
    </row>
    <row r="176" spans="1:15" x14ac:dyDescent="0.2">
      <c r="A176" t="str">
        <f t="shared" si="16"/>
        <v>SWX.2Q18</v>
      </c>
      <c r="B176" t="s">
        <v>62</v>
      </c>
      <c r="C176">
        <v>0.8</v>
      </c>
      <c r="D176" s="7">
        <v>70.959999999999994</v>
      </c>
      <c r="E176">
        <v>3.4</v>
      </c>
      <c r="F176" s="7">
        <v>48.355558000000002</v>
      </c>
      <c r="G176" t="s">
        <v>96</v>
      </c>
      <c r="H176" s="16">
        <f t="shared" si="7"/>
        <v>3.4313103956800002</v>
      </c>
      <c r="I176" s="16">
        <f t="shared" si="8"/>
        <v>70.312496445599891</v>
      </c>
      <c r="J176" s="17">
        <v>43252</v>
      </c>
      <c r="K176">
        <f t="shared" si="14"/>
        <v>6</v>
      </c>
      <c r="L176">
        <f t="shared" si="15"/>
        <v>2</v>
      </c>
      <c r="M176">
        <f t="shared" si="17"/>
        <v>2018</v>
      </c>
      <c r="N176" t="str">
        <f t="shared" si="18"/>
        <v>2Q18</v>
      </c>
      <c r="O176" t="s">
        <v>129</v>
      </c>
    </row>
    <row r="177" spans="1:15" x14ac:dyDescent="0.2">
      <c r="A177" t="str">
        <f t="shared" si="16"/>
        <v>UGI.2Q18</v>
      </c>
      <c r="B177" t="s">
        <v>66</v>
      </c>
      <c r="C177">
        <v>0.9</v>
      </c>
      <c r="D177" s="7">
        <v>49.19</v>
      </c>
      <c r="E177">
        <v>8.5</v>
      </c>
      <c r="F177" s="7">
        <v>173.11801299999999</v>
      </c>
      <c r="G177" t="s">
        <v>95</v>
      </c>
      <c r="H177" s="16">
        <f t="shared" si="7"/>
        <v>8.5156750594699986</v>
      </c>
      <c r="I177" s="16">
        <f t="shared" si="8"/>
        <v>49.099454485998521</v>
      </c>
      <c r="J177" s="17">
        <v>43252</v>
      </c>
      <c r="K177">
        <f t="shared" si="14"/>
        <v>6</v>
      </c>
      <c r="L177">
        <f t="shared" si="15"/>
        <v>2</v>
      </c>
      <c r="M177">
        <f t="shared" si="17"/>
        <v>2018</v>
      </c>
      <c r="N177" t="str">
        <f t="shared" si="18"/>
        <v>2Q18</v>
      </c>
      <c r="O177" t="s">
        <v>129</v>
      </c>
    </row>
    <row r="178" spans="1:15" x14ac:dyDescent="0.2">
      <c r="A178" t="str">
        <f t="shared" si="16"/>
        <v>ATO.3Q18</v>
      </c>
      <c r="B178" t="s">
        <v>11</v>
      </c>
      <c r="C178">
        <v>0.6</v>
      </c>
      <c r="D178" s="7">
        <v>92.9</v>
      </c>
      <c r="E178">
        <v>10.3</v>
      </c>
      <c r="F178" s="7">
        <v>111.200632</v>
      </c>
      <c r="G178" t="s">
        <v>95</v>
      </c>
      <c r="H178" s="16">
        <f t="shared" si="7"/>
        <v>10.330538712800001</v>
      </c>
      <c r="I178" s="16">
        <f t="shared" si="8"/>
        <v>92.625372848600364</v>
      </c>
      <c r="J178" s="17">
        <v>43343</v>
      </c>
      <c r="K178">
        <f t="shared" si="14"/>
        <v>8</v>
      </c>
      <c r="L178">
        <f t="shared" si="15"/>
        <v>3</v>
      </c>
      <c r="M178">
        <f t="shared" si="17"/>
        <v>2018</v>
      </c>
      <c r="N178" t="str">
        <f t="shared" si="18"/>
        <v>3Q18</v>
      </c>
      <c r="O178" t="s">
        <v>129</v>
      </c>
    </row>
    <row r="179" spans="1:15" x14ac:dyDescent="0.2">
      <c r="A179" t="str">
        <f t="shared" si="16"/>
        <v>CPK.3Q18</v>
      </c>
      <c r="B179" t="s">
        <v>17</v>
      </c>
      <c r="C179">
        <v>0.7</v>
      </c>
      <c r="D179" s="7">
        <v>85</v>
      </c>
      <c r="E179">
        <v>1.4</v>
      </c>
      <c r="F179" s="7">
        <v>16.378544999999999</v>
      </c>
      <c r="G179" t="s">
        <v>96</v>
      </c>
      <c r="H179" s="16">
        <f t="shared" si="7"/>
        <v>1.3921763249999999</v>
      </c>
      <c r="I179" s="16">
        <f t="shared" si="8"/>
        <v>85.477678267513994</v>
      </c>
      <c r="J179" s="17">
        <v>43343</v>
      </c>
      <c r="K179">
        <f t="shared" si="14"/>
        <v>8</v>
      </c>
      <c r="L179">
        <f t="shared" si="15"/>
        <v>3</v>
      </c>
      <c r="M179">
        <f t="shared" si="17"/>
        <v>2018</v>
      </c>
      <c r="N179" t="str">
        <f t="shared" si="18"/>
        <v>3Q18</v>
      </c>
      <c r="O179" t="s">
        <v>129</v>
      </c>
    </row>
    <row r="180" spans="1:15" x14ac:dyDescent="0.2">
      <c r="A180" t="str">
        <f t="shared" si="16"/>
        <v>NI.3Q18</v>
      </c>
      <c r="B180" t="s">
        <v>44</v>
      </c>
      <c r="C180">
        <v>0.55000000000000004</v>
      </c>
      <c r="D180" s="7">
        <v>27.17</v>
      </c>
      <c r="E180">
        <v>9.9</v>
      </c>
      <c r="F180" s="7">
        <v>363.03668499999998</v>
      </c>
      <c r="G180" t="s">
        <v>95</v>
      </c>
      <c r="H180" s="16">
        <f t="shared" si="7"/>
        <v>9.8637067314499998</v>
      </c>
      <c r="I180" s="16">
        <f t="shared" si="8"/>
        <v>27.269971352895094</v>
      </c>
      <c r="J180" s="17">
        <v>43343</v>
      </c>
      <c r="K180">
        <f t="shared" si="14"/>
        <v>8</v>
      </c>
      <c r="L180">
        <f t="shared" si="15"/>
        <v>3</v>
      </c>
      <c r="M180">
        <f t="shared" si="17"/>
        <v>2018</v>
      </c>
      <c r="N180" t="str">
        <f t="shared" si="18"/>
        <v>3Q18</v>
      </c>
      <c r="O180" t="s">
        <v>129</v>
      </c>
    </row>
    <row r="181" spans="1:15" x14ac:dyDescent="0.2">
      <c r="A181" t="str">
        <f t="shared" si="16"/>
        <v>NJR.3Q18</v>
      </c>
      <c r="B181" t="s">
        <v>42</v>
      </c>
      <c r="C181">
        <v>0.7</v>
      </c>
      <c r="D181" s="7">
        <v>46.35</v>
      </c>
      <c r="E181">
        <v>4.0999999999999996</v>
      </c>
      <c r="F181" s="7">
        <v>88.276810999999995</v>
      </c>
      <c r="G181" t="s">
        <v>96</v>
      </c>
      <c r="H181" s="16">
        <f t="shared" si="7"/>
        <v>4.09163018985</v>
      </c>
      <c r="I181" s="16">
        <f t="shared" si="8"/>
        <v>46.444813236400215</v>
      </c>
      <c r="J181" s="17">
        <v>43343</v>
      </c>
      <c r="K181">
        <f t="shared" si="14"/>
        <v>8</v>
      </c>
      <c r="L181">
        <f t="shared" si="15"/>
        <v>3</v>
      </c>
      <c r="M181">
        <f t="shared" si="17"/>
        <v>2018</v>
      </c>
      <c r="N181" t="str">
        <f t="shared" si="18"/>
        <v>3Q18</v>
      </c>
      <c r="O181" t="s">
        <v>129</v>
      </c>
    </row>
    <row r="182" spans="1:15" x14ac:dyDescent="0.2">
      <c r="A182" t="str">
        <f t="shared" si="16"/>
        <v>NWN.3Q18</v>
      </c>
      <c r="B182" t="s">
        <v>45</v>
      </c>
      <c r="C182">
        <v>0.65</v>
      </c>
      <c r="D182" s="7">
        <v>64.3</v>
      </c>
      <c r="E182">
        <v>1.9</v>
      </c>
      <c r="F182" s="7">
        <v>28.800481999999999</v>
      </c>
      <c r="G182" t="s">
        <v>96</v>
      </c>
      <c r="H182" s="16">
        <f t="shared" si="7"/>
        <v>1.8518709925999999</v>
      </c>
      <c r="I182" s="16">
        <f t="shared" si="8"/>
        <v>65.971118122259199</v>
      </c>
      <c r="J182" s="17">
        <v>43343</v>
      </c>
      <c r="K182">
        <f t="shared" si="14"/>
        <v>8</v>
      </c>
      <c r="L182">
        <f t="shared" si="15"/>
        <v>3</v>
      </c>
      <c r="M182">
        <f t="shared" si="17"/>
        <v>2018</v>
      </c>
      <c r="N182" t="str">
        <f t="shared" si="18"/>
        <v>3Q18</v>
      </c>
      <c r="O182" t="s">
        <v>129</v>
      </c>
    </row>
    <row r="183" spans="1:15" x14ac:dyDescent="0.2">
      <c r="A183" t="str">
        <f t="shared" si="16"/>
        <v>OGS.3Q18</v>
      </c>
      <c r="B183" t="s">
        <v>48</v>
      </c>
      <c r="C183">
        <v>0.65</v>
      </c>
      <c r="D183" s="7">
        <v>79.87</v>
      </c>
      <c r="E183">
        <v>4.2</v>
      </c>
      <c r="F183" s="7">
        <v>52.517758000000001</v>
      </c>
      <c r="G183" t="s">
        <v>96</v>
      </c>
      <c r="H183" s="16">
        <f t="shared" si="7"/>
        <v>4.194593331460001</v>
      </c>
      <c r="I183" s="16">
        <f t="shared" si="8"/>
        <v>79.972949340297433</v>
      </c>
      <c r="J183" s="17">
        <v>43343</v>
      </c>
      <c r="K183">
        <f t="shared" si="14"/>
        <v>8</v>
      </c>
      <c r="L183">
        <f t="shared" si="15"/>
        <v>3</v>
      </c>
      <c r="M183">
        <f t="shared" si="17"/>
        <v>2018</v>
      </c>
      <c r="N183" t="str">
        <f t="shared" si="18"/>
        <v>3Q18</v>
      </c>
      <c r="O183" t="s">
        <v>129</v>
      </c>
    </row>
    <row r="184" spans="1:15" x14ac:dyDescent="0.2">
      <c r="A184" t="str">
        <f t="shared" si="16"/>
        <v>SJI.3Q18</v>
      </c>
      <c r="B184" t="s">
        <v>60</v>
      </c>
      <c r="C184">
        <v>0.75</v>
      </c>
      <c r="D184" s="7">
        <v>33.119999999999997</v>
      </c>
      <c r="E184">
        <v>2.8</v>
      </c>
      <c r="F184" s="7">
        <v>85.506217000000007</v>
      </c>
      <c r="G184" t="s">
        <v>96</v>
      </c>
      <c r="H184" s="16">
        <f t="shared" si="7"/>
        <v>2.8319659070399998</v>
      </c>
      <c r="I184" s="16">
        <f t="shared" si="8"/>
        <v>32.746156925642019</v>
      </c>
      <c r="J184" s="17">
        <v>43343</v>
      </c>
      <c r="K184">
        <f t="shared" si="14"/>
        <v>8</v>
      </c>
      <c r="L184">
        <f t="shared" si="15"/>
        <v>3</v>
      </c>
      <c r="M184">
        <f t="shared" si="17"/>
        <v>2018</v>
      </c>
      <c r="N184" t="str">
        <f t="shared" si="18"/>
        <v>3Q18</v>
      </c>
      <c r="O184" t="s">
        <v>129</v>
      </c>
    </row>
    <row r="185" spans="1:15" x14ac:dyDescent="0.2">
      <c r="A185" t="str">
        <f t="shared" si="16"/>
        <v>SR.3Q18</v>
      </c>
      <c r="B185" t="s">
        <v>63</v>
      </c>
      <c r="C185">
        <v>0.65</v>
      </c>
      <c r="D185" s="7">
        <v>76.599999999999994</v>
      </c>
      <c r="E185">
        <v>3.9</v>
      </c>
      <c r="F185" s="7">
        <v>50.669091999999999</v>
      </c>
      <c r="G185" t="s">
        <v>96</v>
      </c>
      <c r="H185" s="16">
        <f t="shared" si="7"/>
        <v>3.8812524471999996</v>
      </c>
      <c r="I185" s="16">
        <f t="shared" si="8"/>
        <v>76.969999778168514</v>
      </c>
      <c r="J185" s="17">
        <v>43343</v>
      </c>
      <c r="K185">
        <f t="shared" si="14"/>
        <v>8</v>
      </c>
      <c r="L185">
        <f t="shared" si="15"/>
        <v>3</v>
      </c>
      <c r="M185">
        <f t="shared" si="17"/>
        <v>2018</v>
      </c>
      <c r="N185" t="str">
        <f t="shared" si="18"/>
        <v>3Q18</v>
      </c>
      <c r="O185" t="s">
        <v>129</v>
      </c>
    </row>
    <row r="186" spans="1:15" x14ac:dyDescent="0.2">
      <c r="A186" t="str">
        <f t="shared" si="16"/>
        <v>SWX.3Q18</v>
      </c>
      <c r="B186" t="s">
        <v>62</v>
      </c>
      <c r="C186">
        <v>0.75</v>
      </c>
      <c r="D186" s="7">
        <v>79.739999999999995</v>
      </c>
      <c r="E186">
        <v>3.9</v>
      </c>
      <c r="F186" s="7">
        <v>49.133828999999999</v>
      </c>
      <c r="G186" t="s">
        <v>96</v>
      </c>
      <c r="H186" s="16">
        <f t="shared" si="7"/>
        <v>3.9179315244599997</v>
      </c>
      <c r="I186" s="16">
        <f t="shared" si="8"/>
        <v>79.375047281578645</v>
      </c>
      <c r="J186" s="17">
        <v>43343</v>
      </c>
      <c r="K186">
        <f t="shared" si="14"/>
        <v>8</v>
      </c>
      <c r="L186">
        <f t="shared" si="15"/>
        <v>3</v>
      </c>
      <c r="M186">
        <f t="shared" si="17"/>
        <v>2018</v>
      </c>
      <c r="N186" t="str">
        <f t="shared" si="18"/>
        <v>3Q18</v>
      </c>
      <c r="O186" t="s">
        <v>129</v>
      </c>
    </row>
    <row r="187" spans="1:15" x14ac:dyDescent="0.2">
      <c r="A187" t="str">
        <f t="shared" si="16"/>
        <v>UGI.3Q18</v>
      </c>
      <c r="B187" t="s">
        <v>66</v>
      </c>
      <c r="C187">
        <v>0.85</v>
      </c>
      <c r="D187" s="7">
        <v>54.84</v>
      </c>
      <c r="E187">
        <v>9.5</v>
      </c>
      <c r="F187" s="7">
        <v>173.86198400000001</v>
      </c>
      <c r="G187" t="s">
        <v>95</v>
      </c>
      <c r="H187" s="16">
        <f t="shared" si="7"/>
        <v>9.5345912025600015</v>
      </c>
      <c r="I187" s="16">
        <f t="shared" si="8"/>
        <v>54.641042172853609</v>
      </c>
      <c r="J187" s="17">
        <v>43343</v>
      </c>
      <c r="K187">
        <f t="shared" si="14"/>
        <v>8</v>
      </c>
      <c r="L187">
        <f>CHOOSE(K187,1,1,1,2,2,2,3,3,3,4,4,4)</f>
        <v>3</v>
      </c>
      <c r="M187">
        <f t="shared" si="17"/>
        <v>2018</v>
      </c>
      <c r="N187" t="str">
        <f t="shared" si="18"/>
        <v>3Q18</v>
      </c>
      <c r="O187" t="s">
        <v>129</v>
      </c>
    </row>
    <row r="188" spans="1:15" x14ac:dyDescent="0.2">
      <c r="A188" t="str">
        <f t="shared" si="16"/>
        <v>AWR.1Q18</v>
      </c>
      <c r="B188" t="s">
        <v>6</v>
      </c>
      <c r="C188" s="7">
        <v>0.8</v>
      </c>
      <c r="D188" s="7">
        <v>56.4</v>
      </c>
      <c r="E188" s="7">
        <v>2.1</v>
      </c>
      <c r="F188" s="7">
        <v>36.679175000000001</v>
      </c>
      <c r="G188" s="7" t="s">
        <v>96</v>
      </c>
      <c r="H188" s="16">
        <f t="shared" si="7"/>
        <v>2.0687054699999998</v>
      </c>
      <c r="I188" s="16">
        <f t="shared" si="8"/>
        <v>57.253196125594428</v>
      </c>
      <c r="J188" s="17">
        <v>43112</v>
      </c>
      <c r="K188">
        <f t="shared" si="14"/>
        <v>1</v>
      </c>
      <c r="L188">
        <f t="shared" ref="L188:L251" si="19">CHOOSE(K188,1,1,1,2,2,2,3,3,3,4,4,4)</f>
        <v>1</v>
      </c>
      <c r="M188">
        <f t="shared" si="17"/>
        <v>2018</v>
      </c>
      <c r="N188" t="str">
        <f t="shared" si="18"/>
        <v>1Q18</v>
      </c>
      <c r="O188" t="s">
        <v>134</v>
      </c>
    </row>
    <row r="189" spans="1:15" x14ac:dyDescent="0.2">
      <c r="A189" t="str">
        <f t="shared" si="16"/>
        <v>AWR.4Q17</v>
      </c>
      <c r="B189" t="s">
        <v>6</v>
      </c>
      <c r="C189" s="7">
        <v>0.8</v>
      </c>
      <c r="D189" s="7">
        <v>51.11</v>
      </c>
      <c r="E189" s="7">
        <v>1.9</v>
      </c>
      <c r="F189" s="7">
        <v>36.644758000000003</v>
      </c>
      <c r="G189" s="7" t="s">
        <v>96</v>
      </c>
      <c r="H189" s="16">
        <f t="shared" si="7"/>
        <v>1.8729135813800002</v>
      </c>
      <c r="I189" s="16">
        <f t="shared" si="8"/>
        <v>51.849162163930785</v>
      </c>
      <c r="J189" s="17">
        <v>43021</v>
      </c>
      <c r="K189">
        <f t="shared" si="14"/>
        <v>10</v>
      </c>
      <c r="L189">
        <f t="shared" si="19"/>
        <v>4</v>
      </c>
      <c r="M189">
        <f t="shared" si="17"/>
        <v>2017</v>
      </c>
      <c r="N189" t="str">
        <f t="shared" si="18"/>
        <v>4Q17</v>
      </c>
      <c r="O189" t="s">
        <v>134</v>
      </c>
    </row>
    <row r="190" spans="1:15" x14ac:dyDescent="0.2">
      <c r="A190" t="str">
        <f t="shared" si="16"/>
        <v>AWR.3Q17</v>
      </c>
      <c r="B190" t="s">
        <v>6</v>
      </c>
      <c r="C190" s="7">
        <v>0.75</v>
      </c>
      <c r="D190" s="7">
        <v>47.84</v>
      </c>
      <c r="E190" s="7">
        <v>1.8</v>
      </c>
      <c r="F190" s="7">
        <v>36.616191999999998</v>
      </c>
      <c r="G190" s="7" t="s">
        <v>96</v>
      </c>
      <c r="H190" s="16">
        <f t="shared" si="7"/>
        <v>1.7517186252799999</v>
      </c>
      <c r="I190" s="16">
        <f t="shared" si="8"/>
        <v>49.1585798982046</v>
      </c>
      <c r="J190" s="17">
        <v>42930</v>
      </c>
      <c r="K190">
        <f t="shared" si="14"/>
        <v>7</v>
      </c>
      <c r="L190">
        <f t="shared" si="19"/>
        <v>3</v>
      </c>
      <c r="M190">
        <f t="shared" si="17"/>
        <v>2017</v>
      </c>
      <c r="N190" t="str">
        <f t="shared" si="18"/>
        <v>3Q17</v>
      </c>
      <c r="O190" t="s">
        <v>134</v>
      </c>
    </row>
    <row r="191" spans="1:15" x14ac:dyDescent="0.2">
      <c r="A191" t="str">
        <f t="shared" si="16"/>
        <v>AWR.2Q17</v>
      </c>
      <c r="B191" t="s">
        <v>6</v>
      </c>
      <c r="C191" s="7">
        <v>0.75</v>
      </c>
      <c r="D191" s="7">
        <v>43.96</v>
      </c>
      <c r="E191" s="7">
        <v>1.6</v>
      </c>
      <c r="F191" s="7">
        <v>36.586830999999997</v>
      </c>
      <c r="G191" s="7" t="s">
        <v>96</v>
      </c>
      <c r="H191" s="16">
        <f t="shared" si="7"/>
        <v>1.60835709076</v>
      </c>
      <c r="I191" s="16">
        <f t="shared" si="8"/>
        <v>43.731582000091784</v>
      </c>
      <c r="J191" s="17">
        <v>42839</v>
      </c>
      <c r="K191">
        <f t="shared" si="14"/>
        <v>4</v>
      </c>
      <c r="L191">
        <f t="shared" si="19"/>
        <v>2</v>
      </c>
      <c r="M191">
        <f t="shared" si="17"/>
        <v>2017</v>
      </c>
      <c r="N191" t="str">
        <f t="shared" si="18"/>
        <v>2Q17</v>
      </c>
      <c r="O191" t="s">
        <v>134</v>
      </c>
    </row>
    <row r="192" spans="1:15" x14ac:dyDescent="0.2">
      <c r="A192" t="str">
        <f t="shared" si="16"/>
        <v>AWR.1Q17</v>
      </c>
      <c r="B192" t="s">
        <v>6</v>
      </c>
      <c r="C192" s="7">
        <v>0.75</v>
      </c>
      <c r="D192" s="7">
        <v>44.95</v>
      </c>
      <c r="E192" s="7">
        <v>1.6</v>
      </c>
      <c r="F192" s="7">
        <v>36.569746000000002</v>
      </c>
      <c r="G192" s="7" t="s">
        <v>96</v>
      </c>
      <c r="H192" s="16">
        <f t="shared" si="7"/>
        <v>1.6438100827000004</v>
      </c>
      <c r="I192" s="16">
        <f t="shared" si="8"/>
        <v>43.752012934407588</v>
      </c>
      <c r="J192" s="17">
        <v>42748</v>
      </c>
      <c r="K192">
        <f t="shared" si="14"/>
        <v>1</v>
      </c>
      <c r="L192">
        <f t="shared" si="19"/>
        <v>1</v>
      </c>
      <c r="M192">
        <f t="shared" si="17"/>
        <v>2017</v>
      </c>
      <c r="N192" t="str">
        <f t="shared" si="18"/>
        <v>1Q17</v>
      </c>
      <c r="O192" t="s">
        <v>134</v>
      </c>
    </row>
    <row r="193" spans="1:15" x14ac:dyDescent="0.2">
      <c r="A193" t="str">
        <f t="shared" si="16"/>
        <v>AWR.4Q16</v>
      </c>
      <c r="B193" t="s">
        <v>6</v>
      </c>
      <c r="C193" s="7">
        <v>0.7</v>
      </c>
      <c r="D193" s="7">
        <v>38.619999999999997</v>
      </c>
      <c r="E193" s="7">
        <v>1.4</v>
      </c>
      <c r="F193" s="7">
        <v>36.558467999999998</v>
      </c>
      <c r="G193" s="7" t="s">
        <v>96</v>
      </c>
      <c r="H193" s="16">
        <f t="shared" si="7"/>
        <v>1.4118880341599997</v>
      </c>
      <c r="I193" s="16">
        <f t="shared" si="8"/>
        <v>38.294821325663861</v>
      </c>
      <c r="J193" s="17">
        <v>42657</v>
      </c>
      <c r="K193">
        <f t="shared" si="14"/>
        <v>10</v>
      </c>
      <c r="L193">
        <f t="shared" si="19"/>
        <v>4</v>
      </c>
      <c r="M193">
        <f t="shared" si="17"/>
        <v>2016</v>
      </c>
      <c r="N193" t="str">
        <f t="shared" si="18"/>
        <v>4Q16</v>
      </c>
      <c r="O193" t="s">
        <v>134</v>
      </c>
    </row>
    <row r="194" spans="1:15" x14ac:dyDescent="0.2">
      <c r="A194" t="str">
        <f t="shared" si="16"/>
        <v>AWR.3Q16</v>
      </c>
      <c r="B194" t="s">
        <v>6</v>
      </c>
      <c r="C194" s="7">
        <v>0.7</v>
      </c>
      <c r="D194" s="7">
        <v>44.12</v>
      </c>
      <c r="E194" s="7">
        <v>1.6</v>
      </c>
      <c r="F194" s="7">
        <v>36.554067000000003</v>
      </c>
      <c r="G194" s="7" t="s">
        <v>96</v>
      </c>
      <c r="H194" s="16">
        <f t="shared" si="7"/>
        <v>1.6127654360400001</v>
      </c>
      <c r="I194" s="16">
        <f t="shared" si="8"/>
        <v>43.770779322585362</v>
      </c>
      <c r="J194" s="17">
        <v>42566</v>
      </c>
      <c r="K194">
        <f t="shared" ref="K194:K257" si="20">MONTH(J194)</f>
        <v>7</v>
      </c>
      <c r="L194">
        <f t="shared" si="19"/>
        <v>3</v>
      </c>
      <c r="M194">
        <f t="shared" si="17"/>
        <v>2016</v>
      </c>
      <c r="N194" t="str">
        <f t="shared" si="18"/>
        <v>3Q16</v>
      </c>
      <c r="O194" t="s">
        <v>134</v>
      </c>
    </row>
    <row r="195" spans="1:15" x14ac:dyDescent="0.2">
      <c r="A195" t="str">
        <f t="shared" ref="A195:A258" si="21">B195&amp;"."&amp;N195</f>
        <v>AWR.2Q16</v>
      </c>
      <c r="B195" t="s">
        <v>6</v>
      </c>
      <c r="C195" s="7">
        <v>0.75</v>
      </c>
      <c r="D195" s="7">
        <v>39.229999999999997</v>
      </c>
      <c r="E195" s="7">
        <v>1.4</v>
      </c>
      <c r="F195" s="7">
        <v>36.523178999999999</v>
      </c>
      <c r="G195" s="7" t="s">
        <v>96</v>
      </c>
      <c r="H195" s="16">
        <f t="shared" si="7"/>
        <v>1.4328043121699998</v>
      </c>
      <c r="I195" s="16">
        <f t="shared" si="8"/>
        <v>38.331822101246992</v>
      </c>
      <c r="J195" s="17">
        <v>42475</v>
      </c>
      <c r="K195">
        <f t="shared" si="20"/>
        <v>4</v>
      </c>
      <c r="L195">
        <f t="shared" si="19"/>
        <v>2</v>
      </c>
      <c r="M195">
        <f t="shared" ref="M195:M258" si="22">YEAR(J195)</f>
        <v>2016</v>
      </c>
      <c r="N195" t="str">
        <f t="shared" ref="N195:N258" si="23">L195&amp;"Q"&amp;M195-2000</f>
        <v>2Q16</v>
      </c>
      <c r="O195" t="s">
        <v>134</v>
      </c>
    </row>
    <row r="196" spans="1:15" x14ac:dyDescent="0.2">
      <c r="A196" t="str">
        <f t="shared" si="21"/>
        <v>AWR.1Q16</v>
      </c>
      <c r="B196" t="s">
        <v>6</v>
      </c>
      <c r="C196" s="7">
        <v>0.7</v>
      </c>
      <c r="D196" s="7">
        <v>40.79</v>
      </c>
      <c r="E196" s="7">
        <v>1.5</v>
      </c>
      <c r="F196" s="7">
        <v>36.728248000000001</v>
      </c>
      <c r="G196" s="7" t="s">
        <v>96</v>
      </c>
      <c r="H196" s="16">
        <f t="shared" si="7"/>
        <v>1.49814523592</v>
      </c>
      <c r="I196" s="16">
        <f t="shared" si="8"/>
        <v>40.840499661187209</v>
      </c>
      <c r="J196" s="17">
        <v>42384</v>
      </c>
      <c r="K196">
        <f t="shared" si="20"/>
        <v>1</v>
      </c>
      <c r="L196">
        <f t="shared" si="19"/>
        <v>1</v>
      </c>
      <c r="M196">
        <f t="shared" si="22"/>
        <v>2016</v>
      </c>
      <c r="N196" t="str">
        <f t="shared" si="23"/>
        <v>1Q16</v>
      </c>
      <c r="O196" t="s">
        <v>134</v>
      </c>
    </row>
    <row r="197" spans="1:15" x14ac:dyDescent="0.2">
      <c r="A197" t="str">
        <f t="shared" si="21"/>
        <v>AWR.4Q15</v>
      </c>
      <c r="B197" t="s">
        <v>6</v>
      </c>
      <c r="C197" s="7">
        <v>0.7</v>
      </c>
      <c r="D197" s="7">
        <v>41.33</v>
      </c>
      <c r="E197" s="7">
        <v>1.5</v>
      </c>
      <c r="F197" s="7">
        <v>37.240678000000003</v>
      </c>
      <c r="G197" s="7" t="s">
        <v>96</v>
      </c>
      <c r="H197" s="16">
        <f t="shared" si="7"/>
        <v>1.53915722174</v>
      </c>
      <c r="I197" s="16">
        <f t="shared" si="8"/>
        <v>40.278536282287874</v>
      </c>
      <c r="J197" s="17">
        <v>42293</v>
      </c>
      <c r="K197">
        <f t="shared" si="20"/>
        <v>10</v>
      </c>
      <c r="L197">
        <f t="shared" si="19"/>
        <v>4</v>
      </c>
      <c r="M197">
        <f t="shared" si="22"/>
        <v>2015</v>
      </c>
      <c r="N197" t="str">
        <f t="shared" si="23"/>
        <v>4Q15</v>
      </c>
      <c r="O197" t="s">
        <v>134</v>
      </c>
    </row>
    <row r="198" spans="1:15" x14ac:dyDescent="0.2">
      <c r="A198" t="str">
        <f t="shared" si="21"/>
        <v>AWR.3Q15</v>
      </c>
      <c r="B198" t="s">
        <v>6</v>
      </c>
      <c r="C198" s="7">
        <v>0.7</v>
      </c>
      <c r="D198" s="7">
        <v>38.79</v>
      </c>
      <c r="E198" s="7">
        <v>1.5</v>
      </c>
      <c r="F198" s="7">
        <v>37.779983999999999</v>
      </c>
      <c r="G198" s="7" t="s">
        <v>96</v>
      </c>
      <c r="H198" s="16">
        <f t="shared" si="7"/>
        <v>1.4654855793599999</v>
      </c>
      <c r="I198" s="16">
        <f t="shared" si="8"/>
        <v>39.70356366482315</v>
      </c>
      <c r="J198" s="17">
        <v>42202</v>
      </c>
      <c r="K198">
        <f t="shared" si="20"/>
        <v>7</v>
      </c>
      <c r="L198">
        <f t="shared" si="19"/>
        <v>3</v>
      </c>
      <c r="M198">
        <f t="shared" si="22"/>
        <v>2015</v>
      </c>
      <c r="N198" t="str">
        <f t="shared" si="23"/>
        <v>3Q15</v>
      </c>
      <c r="O198" t="s">
        <v>134</v>
      </c>
    </row>
    <row r="199" spans="1:15" x14ac:dyDescent="0.2">
      <c r="A199" t="str">
        <f t="shared" si="21"/>
        <v>AWR.2Q15</v>
      </c>
      <c r="B199" t="s">
        <v>6</v>
      </c>
      <c r="C199" s="7">
        <v>0.7</v>
      </c>
      <c r="D199" s="7">
        <v>39.76</v>
      </c>
      <c r="E199" s="7">
        <v>1.5</v>
      </c>
      <c r="F199" s="7">
        <v>38.220567000000003</v>
      </c>
      <c r="G199" s="7" t="s">
        <v>96</v>
      </c>
      <c r="H199" s="16">
        <f t="shared" si="7"/>
        <v>1.5196497439200001</v>
      </c>
      <c r="I199" s="16">
        <f t="shared" si="8"/>
        <v>39.245885598714423</v>
      </c>
      <c r="J199" s="17">
        <v>42111</v>
      </c>
      <c r="K199">
        <f t="shared" si="20"/>
        <v>4</v>
      </c>
      <c r="L199">
        <f t="shared" si="19"/>
        <v>2</v>
      </c>
      <c r="M199">
        <f t="shared" si="22"/>
        <v>2015</v>
      </c>
      <c r="N199" t="str">
        <f t="shared" si="23"/>
        <v>2Q15</v>
      </c>
      <c r="O199" t="s">
        <v>134</v>
      </c>
    </row>
    <row r="200" spans="1:15" x14ac:dyDescent="0.2">
      <c r="A200" t="str">
        <f t="shared" si="21"/>
        <v>AWR.1Q15</v>
      </c>
      <c r="B200" t="s">
        <v>6</v>
      </c>
      <c r="C200" s="7">
        <v>0.7</v>
      </c>
      <c r="D200" s="7">
        <v>36.97</v>
      </c>
      <c r="E200" s="7">
        <v>1.4</v>
      </c>
      <c r="F200" s="7">
        <v>38.400038000000002</v>
      </c>
      <c r="G200" s="7" t="s">
        <v>96</v>
      </c>
      <c r="H200" s="16">
        <f t="shared" si="7"/>
        <v>1.4196494048599999</v>
      </c>
      <c r="I200" s="16">
        <f t="shared" si="8"/>
        <v>36.458297254810006</v>
      </c>
      <c r="J200" s="17">
        <v>42020</v>
      </c>
      <c r="K200">
        <f t="shared" si="20"/>
        <v>1</v>
      </c>
      <c r="L200">
        <f t="shared" si="19"/>
        <v>1</v>
      </c>
      <c r="M200">
        <f t="shared" si="22"/>
        <v>2015</v>
      </c>
      <c r="N200" t="str">
        <f t="shared" si="23"/>
        <v>1Q15</v>
      </c>
      <c r="O200" t="s">
        <v>134</v>
      </c>
    </row>
    <row r="201" spans="1:15" x14ac:dyDescent="0.2">
      <c r="A201" t="str">
        <f t="shared" si="21"/>
        <v>AWR.4Q14</v>
      </c>
      <c r="B201" t="s">
        <v>6</v>
      </c>
      <c r="C201" s="7">
        <v>0.7</v>
      </c>
      <c r="D201" s="7">
        <v>30.52</v>
      </c>
      <c r="E201" s="7">
        <v>1.2</v>
      </c>
      <c r="F201" s="7">
        <v>38.709657</v>
      </c>
      <c r="G201" s="7" t="s">
        <v>96</v>
      </c>
      <c r="H201" s="16">
        <f t="shared" si="7"/>
        <v>1.18141873164</v>
      </c>
      <c r="I201" s="16">
        <f t="shared" si="8"/>
        <v>31.000016352508624</v>
      </c>
      <c r="J201" s="17">
        <v>41929</v>
      </c>
      <c r="K201">
        <f t="shared" si="20"/>
        <v>10</v>
      </c>
      <c r="L201">
        <f t="shared" si="19"/>
        <v>4</v>
      </c>
      <c r="M201">
        <f t="shared" si="22"/>
        <v>2014</v>
      </c>
      <c r="N201" t="str">
        <f t="shared" si="23"/>
        <v>4Q14</v>
      </c>
      <c r="O201" t="s">
        <v>134</v>
      </c>
    </row>
    <row r="202" spans="1:15" x14ac:dyDescent="0.2">
      <c r="A202" t="str">
        <f t="shared" si="21"/>
        <v>AWR.3Q14</v>
      </c>
      <c r="B202" t="s">
        <v>6</v>
      </c>
      <c r="C202" s="7">
        <v>0.7</v>
      </c>
      <c r="D202" s="7">
        <v>32.29</v>
      </c>
      <c r="E202" s="7">
        <v>1.3</v>
      </c>
      <c r="F202" s="7">
        <v>38.778607999999998</v>
      </c>
      <c r="G202" s="7" t="s">
        <v>96</v>
      </c>
      <c r="H202" s="16">
        <f t="shared" si="7"/>
        <v>1.2521612523199999</v>
      </c>
      <c r="I202" s="16">
        <f t="shared" si="8"/>
        <v>33.52363756842432</v>
      </c>
      <c r="J202" s="17">
        <v>41838</v>
      </c>
      <c r="K202">
        <f t="shared" si="20"/>
        <v>7</v>
      </c>
      <c r="L202">
        <f t="shared" si="19"/>
        <v>3</v>
      </c>
      <c r="M202">
        <f t="shared" si="22"/>
        <v>2014</v>
      </c>
      <c r="N202" t="str">
        <f t="shared" si="23"/>
        <v>3Q14</v>
      </c>
      <c r="O202" t="s">
        <v>134</v>
      </c>
    </row>
    <row r="203" spans="1:15" x14ac:dyDescent="0.2">
      <c r="A203" t="str">
        <f t="shared" si="21"/>
        <v>AWR.2Q14</v>
      </c>
      <c r="B203" t="s">
        <v>6</v>
      </c>
      <c r="C203" s="7">
        <v>0.7</v>
      </c>
      <c r="D203" s="7">
        <v>31.85</v>
      </c>
      <c r="E203" s="7">
        <v>1.2</v>
      </c>
      <c r="F203" s="7">
        <v>38.746761999999997</v>
      </c>
      <c r="G203" s="7" t="s">
        <v>96</v>
      </c>
      <c r="H203" s="16">
        <f t="shared" si="7"/>
        <v>1.2340843697000001</v>
      </c>
      <c r="I203" s="16">
        <f t="shared" si="8"/>
        <v>30.970329856208373</v>
      </c>
      <c r="J203" s="17">
        <v>41747</v>
      </c>
      <c r="K203">
        <f t="shared" si="20"/>
        <v>4</v>
      </c>
      <c r="L203">
        <f t="shared" si="19"/>
        <v>2</v>
      </c>
      <c r="M203">
        <f t="shared" si="22"/>
        <v>2014</v>
      </c>
      <c r="N203" t="str">
        <f t="shared" si="23"/>
        <v>2Q14</v>
      </c>
      <c r="O203" t="s">
        <v>134</v>
      </c>
    </row>
    <row r="204" spans="1:15" x14ac:dyDescent="0.2">
      <c r="A204" t="str">
        <f t="shared" si="21"/>
        <v>AWR.1Q14</v>
      </c>
      <c r="B204" t="s">
        <v>6</v>
      </c>
      <c r="C204" s="7">
        <v>0.65</v>
      </c>
      <c r="D204" s="7">
        <v>28.15</v>
      </c>
      <c r="E204" s="7">
        <v>1.1000000000000001</v>
      </c>
      <c r="F204" s="7">
        <v>38.717548999999998</v>
      </c>
      <c r="G204" s="7" t="s">
        <v>96</v>
      </c>
      <c r="H204" s="16">
        <f t="shared" si="7"/>
        <v>1.0898990043499999</v>
      </c>
      <c r="I204" s="16">
        <f t="shared" si="8"/>
        <v>28.410889335995936</v>
      </c>
      <c r="J204" s="17">
        <v>41656</v>
      </c>
      <c r="K204">
        <f t="shared" si="20"/>
        <v>1</v>
      </c>
      <c r="L204">
        <f t="shared" si="19"/>
        <v>1</v>
      </c>
      <c r="M204">
        <f t="shared" si="22"/>
        <v>2014</v>
      </c>
      <c r="N204" t="str">
        <f t="shared" si="23"/>
        <v>1Q14</v>
      </c>
      <c r="O204" t="s">
        <v>134</v>
      </c>
    </row>
    <row r="205" spans="1:15" x14ac:dyDescent="0.2">
      <c r="A205" t="str">
        <f t="shared" si="21"/>
        <v>AWK.1Q18</v>
      </c>
      <c r="B205" t="s">
        <v>7</v>
      </c>
      <c r="C205" s="7">
        <v>0.65</v>
      </c>
      <c r="D205" s="7">
        <v>89.08</v>
      </c>
      <c r="E205" s="7">
        <v>15.9</v>
      </c>
      <c r="F205" s="7">
        <v>178.37540000000001</v>
      </c>
      <c r="G205" s="7" t="s">
        <v>95</v>
      </c>
      <c r="H205" s="16">
        <f t="shared" si="7"/>
        <v>15.889680632000001</v>
      </c>
      <c r="I205" s="16">
        <f t="shared" si="8"/>
        <v>89.137851968376793</v>
      </c>
      <c r="J205" s="17">
        <v>43112</v>
      </c>
      <c r="K205">
        <f t="shared" si="20"/>
        <v>1</v>
      </c>
      <c r="L205">
        <f t="shared" si="19"/>
        <v>1</v>
      </c>
      <c r="M205">
        <f t="shared" si="22"/>
        <v>2018</v>
      </c>
      <c r="N205" t="str">
        <f t="shared" si="23"/>
        <v>1Q18</v>
      </c>
      <c r="O205" t="s">
        <v>134</v>
      </c>
    </row>
    <row r="206" spans="1:15" x14ac:dyDescent="0.2">
      <c r="A206" t="str">
        <f t="shared" si="21"/>
        <v>AWK.4Q17</v>
      </c>
      <c r="B206" t="s">
        <v>7</v>
      </c>
      <c r="C206" s="7">
        <v>0.65</v>
      </c>
      <c r="D206" s="7">
        <v>81.75</v>
      </c>
      <c r="E206" s="7">
        <v>14.6</v>
      </c>
      <c r="F206" s="7">
        <v>178.282329</v>
      </c>
      <c r="G206" s="7" t="s">
        <v>95</v>
      </c>
      <c r="H206" s="16">
        <f t="shared" si="7"/>
        <v>14.574580395750001</v>
      </c>
      <c r="I206" s="16">
        <f t="shared" si="8"/>
        <v>81.892580615771507</v>
      </c>
      <c r="J206" s="17">
        <v>43021</v>
      </c>
      <c r="K206">
        <f t="shared" si="20"/>
        <v>10</v>
      </c>
      <c r="L206">
        <f t="shared" si="19"/>
        <v>4</v>
      </c>
      <c r="M206">
        <f t="shared" si="22"/>
        <v>2017</v>
      </c>
      <c r="N206" t="str">
        <f t="shared" si="23"/>
        <v>4Q17</v>
      </c>
      <c r="O206" t="s">
        <v>134</v>
      </c>
    </row>
    <row r="207" spans="1:15" x14ac:dyDescent="0.2">
      <c r="A207" t="str">
        <f t="shared" si="21"/>
        <v>AWK.3Q17</v>
      </c>
      <c r="B207" t="s">
        <v>7</v>
      </c>
      <c r="C207" s="7">
        <v>0.6</v>
      </c>
      <c r="D207" s="7">
        <v>78.069999999999993</v>
      </c>
      <c r="E207" s="7">
        <v>13.9</v>
      </c>
      <c r="F207" s="7">
        <v>178.191126</v>
      </c>
      <c r="G207" s="7" t="s">
        <v>95</v>
      </c>
      <c r="H207" s="16">
        <f t="shared" si="7"/>
        <v>13.911381206819998</v>
      </c>
      <c r="I207" s="16">
        <f t="shared" si="8"/>
        <v>78.006129216558179</v>
      </c>
      <c r="J207" s="17">
        <v>42930</v>
      </c>
      <c r="K207">
        <f t="shared" si="20"/>
        <v>7</v>
      </c>
      <c r="L207">
        <f t="shared" si="19"/>
        <v>3</v>
      </c>
      <c r="M207">
        <f t="shared" si="22"/>
        <v>2017</v>
      </c>
      <c r="N207" t="str">
        <f t="shared" si="23"/>
        <v>3Q17</v>
      </c>
      <c r="O207" t="s">
        <v>134</v>
      </c>
    </row>
    <row r="208" spans="1:15" x14ac:dyDescent="0.2">
      <c r="A208" t="str">
        <f t="shared" si="21"/>
        <v>AWK.2Q17</v>
      </c>
      <c r="B208" t="s">
        <v>7</v>
      </c>
      <c r="C208" s="7">
        <v>0.65</v>
      </c>
      <c r="D208" s="7">
        <v>77.72</v>
      </c>
      <c r="E208" s="10">
        <v>12.9</v>
      </c>
      <c r="F208" s="7">
        <v>178.21474799999999</v>
      </c>
      <c r="G208" s="7" t="s">
        <v>95</v>
      </c>
      <c r="H208" s="16">
        <f t="shared" si="7"/>
        <v>13.850850214559999</v>
      </c>
      <c r="I208" s="16">
        <f t="shared" si="8"/>
        <v>72.384581774343403</v>
      </c>
      <c r="J208" s="17">
        <v>42839</v>
      </c>
      <c r="K208">
        <f t="shared" si="20"/>
        <v>4</v>
      </c>
      <c r="L208">
        <f t="shared" si="19"/>
        <v>2</v>
      </c>
      <c r="M208">
        <f t="shared" si="22"/>
        <v>2017</v>
      </c>
      <c r="N208" t="str">
        <f t="shared" si="23"/>
        <v>2Q17</v>
      </c>
      <c r="O208" t="s">
        <v>134</v>
      </c>
    </row>
    <row r="209" spans="1:15" x14ac:dyDescent="0.2">
      <c r="A209" t="str">
        <f t="shared" si="21"/>
        <v>AWK.1Q17</v>
      </c>
      <c r="B209" t="s">
        <v>7</v>
      </c>
      <c r="C209" s="7">
        <v>0.65</v>
      </c>
      <c r="D209" s="7">
        <v>72.25</v>
      </c>
      <c r="E209" s="7">
        <v>12.9</v>
      </c>
      <c r="F209" s="7">
        <v>178.003367</v>
      </c>
      <c r="G209" s="7" t="s">
        <v>95</v>
      </c>
      <c r="H209" s="16">
        <f t="shared" si="7"/>
        <v>12.860743265749999</v>
      </c>
      <c r="I209" s="16">
        <f t="shared" si="8"/>
        <v>72.470539279181168</v>
      </c>
      <c r="J209" s="17">
        <v>42748</v>
      </c>
      <c r="K209">
        <f t="shared" si="20"/>
        <v>1</v>
      </c>
      <c r="L209">
        <f t="shared" si="19"/>
        <v>1</v>
      </c>
      <c r="M209">
        <f t="shared" si="22"/>
        <v>2017</v>
      </c>
      <c r="N209" t="str">
        <f t="shared" si="23"/>
        <v>1Q17</v>
      </c>
      <c r="O209" t="s">
        <v>134</v>
      </c>
    </row>
    <row r="210" spans="1:15" x14ac:dyDescent="0.2">
      <c r="A210" t="str">
        <f t="shared" si="21"/>
        <v>AWK.4Q16</v>
      </c>
      <c r="B210" t="s">
        <v>7</v>
      </c>
      <c r="C210" s="7">
        <v>0.65</v>
      </c>
      <c r="D210" s="7">
        <v>71.91</v>
      </c>
      <c r="E210" s="7">
        <v>12.8</v>
      </c>
      <c r="F210" s="7">
        <v>177.90240800000001</v>
      </c>
      <c r="G210" s="7" t="s">
        <v>95</v>
      </c>
      <c r="H210" s="16">
        <f t="shared" si="7"/>
        <v>12.79296215928</v>
      </c>
      <c r="I210" s="16">
        <f t="shared" si="8"/>
        <v>71.949560120625236</v>
      </c>
      <c r="J210" s="17">
        <v>42657</v>
      </c>
      <c r="K210">
        <f t="shared" si="20"/>
        <v>10</v>
      </c>
      <c r="L210">
        <f t="shared" si="19"/>
        <v>4</v>
      </c>
      <c r="M210">
        <f t="shared" si="22"/>
        <v>2016</v>
      </c>
      <c r="N210" t="str">
        <f t="shared" si="23"/>
        <v>4Q16</v>
      </c>
      <c r="O210" t="s">
        <v>134</v>
      </c>
    </row>
    <row r="211" spans="1:15" x14ac:dyDescent="0.2">
      <c r="A211" t="str">
        <f t="shared" si="21"/>
        <v>AWK.3Q16</v>
      </c>
      <c r="B211" t="s">
        <v>7</v>
      </c>
      <c r="C211" s="7">
        <v>0.7</v>
      </c>
      <c r="D211" s="7">
        <v>84.76</v>
      </c>
      <c r="E211" s="7">
        <v>15.1</v>
      </c>
      <c r="F211" s="7">
        <v>177.714495</v>
      </c>
      <c r="G211" s="7" t="s">
        <v>95</v>
      </c>
      <c r="H211" s="16">
        <f t="shared" si="7"/>
        <v>15.063080596200001</v>
      </c>
      <c r="I211" s="16">
        <f t="shared" si="8"/>
        <v>84.967745596666163</v>
      </c>
      <c r="J211" s="17">
        <v>42566</v>
      </c>
      <c r="K211">
        <f t="shared" si="20"/>
        <v>7</v>
      </c>
      <c r="L211">
        <f t="shared" si="19"/>
        <v>3</v>
      </c>
      <c r="M211">
        <f t="shared" si="22"/>
        <v>2016</v>
      </c>
      <c r="N211" t="str">
        <f t="shared" si="23"/>
        <v>3Q16</v>
      </c>
      <c r="O211" t="s">
        <v>134</v>
      </c>
    </row>
    <row r="212" spans="1:15" x14ac:dyDescent="0.2">
      <c r="A212" t="str">
        <f t="shared" si="21"/>
        <v>AWK.2Q16</v>
      </c>
      <c r="B212" t="s">
        <v>7</v>
      </c>
      <c r="C212" s="7">
        <v>0.7</v>
      </c>
      <c r="D212" s="7">
        <v>69.05</v>
      </c>
      <c r="E212" s="7">
        <v>12.3</v>
      </c>
      <c r="F212" s="7">
        <v>178.00876500000001</v>
      </c>
      <c r="G212" s="7" t="s">
        <v>95</v>
      </c>
      <c r="H212" s="16">
        <f t="shared" si="7"/>
        <v>12.291505223250001</v>
      </c>
      <c r="I212" s="16">
        <f t="shared" si="8"/>
        <v>69.097721115024868</v>
      </c>
      <c r="J212" s="17">
        <v>42475</v>
      </c>
      <c r="K212">
        <f t="shared" si="20"/>
        <v>4</v>
      </c>
      <c r="L212">
        <f t="shared" si="19"/>
        <v>2</v>
      </c>
      <c r="M212">
        <f t="shared" si="22"/>
        <v>2016</v>
      </c>
      <c r="N212" t="str">
        <f t="shared" si="23"/>
        <v>2Q16</v>
      </c>
      <c r="O212" t="s">
        <v>134</v>
      </c>
    </row>
    <row r="213" spans="1:15" x14ac:dyDescent="0.2">
      <c r="A213" t="str">
        <f t="shared" si="21"/>
        <v>AWK.1Q16</v>
      </c>
      <c r="B213" t="s">
        <v>7</v>
      </c>
      <c r="C213" s="7">
        <v>0.7</v>
      </c>
      <c r="D213" s="7">
        <v>60.15</v>
      </c>
      <c r="E213" s="7">
        <v>10.8</v>
      </c>
      <c r="F213" s="7">
        <v>179.46945299999999</v>
      </c>
      <c r="G213" s="7" t="s">
        <v>95</v>
      </c>
      <c r="H213" s="16">
        <f t="shared" si="7"/>
        <v>10.795087597949999</v>
      </c>
      <c r="I213" s="16">
        <f t="shared" si="8"/>
        <v>60.177371800425568</v>
      </c>
      <c r="J213" s="17">
        <v>42384</v>
      </c>
      <c r="K213">
        <f t="shared" si="20"/>
        <v>1</v>
      </c>
      <c r="L213">
        <f t="shared" si="19"/>
        <v>1</v>
      </c>
      <c r="M213">
        <f t="shared" si="22"/>
        <v>2016</v>
      </c>
      <c r="N213" t="str">
        <f t="shared" si="23"/>
        <v>1Q16</v>
      </c>
      <c r="O213" t="s">
        <v>134</v>
      </c>
    </row>
    <row r="214" spans="1:15" x14ac:dyDescent="0.2">
      <c r="A214" t="str">
        <f t="shared" si="21"/>
        <v>AWK.4Q15</v>
      </c>
      <c r="B214" t="s">
        <v>7</v>
      </c>
      <c r="C214" s="7">
        <v>0.7</v>
      </c>
      <c r="D214" s="7">
        <v>55.62</v>
      </c>
      <c r="E214" s="7">
        <v>10</v>
      </c>
      <c r="F214" s="7">
        <v>180.25663499999999</v>
      </c>
      <c r="G214" s="7" t="s">
        <v>95</v>
      </c>
      <c r="H214" s="16">
        <f t="shared" si="7"/>
        <v>10.0258740387</v>
      </c>
      <c r="I214" s="16">
        <f t="shared" si="8"/>
        <v>55.47645999272094</v>
      </c>
      <c r="J214" s="17">
        <v>42293</v>
      </c>
      <c r="K214">
        <f t="shared" si="20"/>
        <v>10</v>
      </c>
      <c r="L214">
        <f t="shared" si="19"/>
        <v>4</v>
      </c>
      <c r="M214">
        <f t="shared" si="22"/>
        <v>2015</v>
      </c>
      <c r="N214" t="str">
        <f t="shared" si="23"/>
        <v>4Q15</v>
      </c>
      <c r="O214" t="s">
        <v>134</v>
      </c>
    </row>
    <row r="215" spans="1:15" x14ac:dyDescent="0.2">
      <c r="A215" t="str">
        <f t="shared" si="21"/>
        <v>AWK.3Q15</v>
      </c>
      <c r="B215" t="s">
        <v>7</v>
      </c>
      <c r="C215" s="7">
        <v>0.7</v>
      </c>
      <c r="D215" s="7">
        <v>51.08</v>
      </c>
      <c r="E215" s="7">
        <v>9.1999999999999993</v>
      </c>
      <c r="F215" s="7">
        <v>179.962233</v>
      </c>
      <c r="G215" s="7" t="s">
        <v>95</v>
      </c>
      <c r="H215" s="16">
        <f t="shared" si="7"/>
        <v>9.1924708616400004</v>
      </c>
      <c r="I215" s="16">
        <f t="shared" si="8"/>
        <v>51.121837324612429</v>
      </c>
      <c r="J215" s="17">
        <v>42202</v>
      </c>
      <c r="K215">
        <f t="shared" si="20"/>
        <v>7</v>
      </c>
      <c r="L215">
        <f t="shared" si="19"/>
        <v>3</v>
      </c>
      <c r="M215">
        <f t="shared" si="22"/>
        <v>2015</v>
      </c>
      <c r="N215" t="str">
        <f t="shared" si="23"/>
        <v>3Q15</v>
      </c>
      <c r="O215" t="s">
        <v>134</v>
      </c>
    </row>
    <row r="216" spans="1:15" x14ac:dyDescent="0.2">
      <c r="A216" t="str">
        <f t="shared" si="21"/>
        <v>AWK.2Q15</v>
      </c>
      <c r="B216" t="s">
        <v>7</v>
      </c>
      <c r="C216" s="7">
        <v>0.7</v>
      </c>
      <c r="D216" s="7">
        <v>54.68</v>
      </c>
      <c r="E216" s="7">
        <v>9.8000000000000007</v>
      </c>
      <c r="F216" s="7">
        <v>179.78778</v>
      </c>
      <c r="G216" s="7" t="s">
        <v>95</v>
      </c>
      <c r="H216" s="16">
        <f t="shared" si="7"/>
        <v>9.8307958103999997</v>
      </c>
      <c r="I216" s="16">
        <f t="shared" si="8"/>
        <v>54.508710213786507</v>
      </c>
      <c r="J216" s="17">
        <v>42111</v>
      </c>
      <c r="K216">
        <f t="shared" si="20"/>
        <v>4</v>
      </c>
      <c r="L216">
        <f t="shared" si="19"/>
        <v>2</v>
      </c>
      <c r="M216">
        <f t="shared" si="22"/>
        <v>2015</v>
      </c>
      <c r="N216" t="str">
        <f t="shared" si="23"/>
        <v>2Q15</v>
      </c>
      <c r="O216" t="s">
        <v>134</v>
      </c>
    </row>
    <row r="217" spans="1:15" x14ac:dyDescent="0.2">
      <c r="A217" t="str">
        <f t="shared" si="21"/>
        <v>AWK.1Q15</v>
      </c>
      <c r="B217" t="s">
        <v>7</v>
      </c>
      <c r="C217" s="7">
        <v>0.7</v>
      </c>
      <c r="D217" s="7">
        <v>53.25</v>
      </c>
      <c r="E217" s="7">
        <v>9.5</v>
      </c>
      <c r="F217" s="7">
        <v>179.309045</v>
      </c>
      <c r="G217" s="7" t="s">
        <v>95</v>
      </c>
      <c r="H217" s="16">
        <f t="shared" si="7"/>
        <v>9.5482066462500015</v>
      </c>
      <c r="I217" s="16">
        <f t="shared" si="8"/>
        <v>52.981153293187191</v>
      </c>
      <c r="J217" s="17">
        <v>42020</v>
      </c>
      <c r="K217">
        <f t="shared" si="20"/>
        <v>1</v>
      </c>
      <c r="L217">
        <f t="shared" si="19"/>
        <v>1</v>
      </c>
      <c r="M217">
        <f t="shared" si="22"/>
        <v>2015</v>
      </c>
      <c r="N217" t="str">
        <f t="shared" si="23"/>
        <v>1Q15</v>
      </c>
      <c r="O217" t="s">
        <v>134</v>
      </c>
    </row>
    <row r="218" spans="1:15" x14ac:dyDescent="0.2">
      <c r="A218" t="str">
        <f t="shared" si="21"/>
        <v>AWK.4Q14</v>
      </c>
      <c r="B218" t="s">
        <v>7</v>
      </c>
      <c r="C218" s="7">
        <v>0.7</v>
      </c>
      <c r="D218" s="7">
        <v>48.4</v>
      </c>
      <c r="E218" s="7">
        <v>8.6999999999999993</v>
      </c>
      <c r="F218" s="7">
        <v>179.14891499999999</v>
      </c>
      <c r="G218" s="7" t="s">
        <v>95</v>
      </c>
      <c r="H218" s="16">
        <f t="shared" si="7"/>
        <v>8.6708074859999993</v>
      </c>
      <c r="I218" s="16">
        <f t="shared" si="8"/>
        <v>48.562951106904556</v>
      </c>
      <c r="J218" s="17">
        <v>41929</v>
      </c>
      <c r="K218">
        <f t="shared" si="20"/>
        <v>10</v>
      </c>
      <c r="L218">
        <f t="shared" si="19"/>
        <v>4</v>
      </c>
      <c r="M218">
        <f t="shared" si="22"/>
        <v>2014</v>
      </c>
      <c r="N218" t="str">
        <f t="shared" si="23"/>
        <v>4Q14</v>
      </c>
      <c r="O218" t="s">
        <v>134</v>
      </c>
    </row>
    <row r="219" spans="1:15" x14ac:dyDescent="0.2">
      <c r="A219" t="str">
        <f t="shared" si="21"/>
        <v>AWK.3Q14</v>
      </c>
      <c r="B219" t="s">
        <v>7</v>
      </c>
      <c r="C219" s="7">
        <v>0.7</v>
      </c>
      <c r="D219" s="7">
        <v>48.61</v>
      </c>
      <c r="E219" s="7">
        <v>8.6999999999999993</v>
      </c>
      <c r="F219" s="7">
        <v>179.018709</v>
      </c>
      <c r="G219" s="7" t="s">
        <v>95</v>
      </c>
      <c r="H219" s="16">
        <f t="shared" si="7"/>
        <v>8.7020994444900008</v>
      </c>
      <c r="I219" s="16">
        <f t="shared" si="8"/>
        <v>48.598272485586968</v>
      </c>
      <c r="J219" s="17">
        <v>41838</v>
      </c>
      <c r="K219">
        <f t="shared" si="20"/>
        <v>7</v>
      </c>
      <c r="L219">
        <f t="shared" si="19"/>
        <v>3</v>
      </c>
      <c r="M219">
        <f t="shared" si="22"/>
        <v>2014</v>
      </c>
      <c r="N219" t="str">
        <f t="shared" si="23"/>
        <v>3Q14</v>
      </c>
      <c r="O219" t="s">
        <v>134</v>
      </c>
    </row>
    <row r="220" spans="1:15" x14ac:dyDescent="0.2">
      <c r="A220" t="str">
        <f t="shared" si="21"/>
        <v>AWK.2Q14</v>
      </c>
      <c r="B220" t="s">
        <v>7</v>
      </c>
      <c r="C220" s="7">
        <v>0.7</v>
      </c>
      <c r="D220" s="7">
        <v>45.48</v>
      </c>
      <c r="E220" s="7">
        <v>8.1</v>
      </c>
      <c r="F220" s="7">
        <v>178.72266300000001</v>
      </c>
      <c r="G220" s="7" t="s">
        <v>95</v>
      </c>
      <c r="H220" s="16">
        <f t="shared" si="7"/>
        <v>8.1283067132400006</v>
      </c>
      <c r="I220" s="16">
        <f t="shared" si="8"/>
        <v>45.321616542833176</v>
      </c>
      <c r="J220" s="17">
        <v>41747</v>
      </c>
      <c r="K220">
        <f t="shared" si="20"/>
        <v>4</v>
      </c>
      <c r="L220">
        <f t="shared" si="19"/>
        <v>2</v>
      </c>
      <c r="M220">
        <f t="shared" si="22"/>
        <v>2014</v>
      </c>
      <c r="N220" t="str">
        <f t="shared" si="23"/>
        <v>2Q14</v>
      </c>
      <c r="O220" t="s">
        <v>134</v>
      </c>
    </row>
    <row r="221" spans="1:15" x14ac:dyDescent="0.2">
      <c r="A221" t="str">
        <f t="shared" si="21"/>
        <v>AWK.1Q14</v>
      </c>
      <c r="B221" t="s">
        <v>7</v>
      </c>
      <c r="C221" s="7">
        <v>0.65</v>
      </c>
      <c r="D221" s="7">
        <v>41.71</v>
      </c>
      <c r="E221" s="7">
        <v>7.4</v>
      </c>
      <c r="F221" s="7">
        <v>178.27419699999999</v>
      </c>
      <c r="G221" s="7" t="s">
        <v>95</v>
      </c>
      <c r="H221" s="16">
        <f t="shared" si="7"/>
        <v>7.4358167568699995</v>
      </c>
      <c r="I221" s="16">
        <f t="shared" si="8"/>
        <v>41.509091750389437</v>
      </c>
      <c r="J221" s="17">
        <v>41656</v>
      </c>
      <c r="K221">
        <f t="shared" si="20"/>
        <v>1</v>
      </c>
      <c r="L221">
        <f t="shared" si="19"/>
        <v>1</v>
      </c>
      <c r="M221">
        <f t="shared" si="22"/>
        <v>2014</v>
      </c>
      <c r="N221" t="str">
        <f t="shared" si="23"/>
        <v>1Q14</v>
      </c>
      <c r="O221" t="s">
        <v>134</v>
      </c>
    </row>
    <row r="222" spans="1:15" x14ac:dyDescent="0.2">
      <c r="A222" t="str">
        <f t="shared" si="21"/>
        <v>WTR.1Q18</v>
      </c>
      <c r="B222" t="s">
        <v>9</v>
      </c>
      <c r="C222" s="7">
        <v>0.75</v>
      </c>
      <c r="D222" s="7">
        <v>38.65</v>
      </c>
      <c r="E222">
        <v>6.9</v>
      </c>
      <c r="F222" s="7">
        <v>177.69059799999999</v>
      </c>
      <c r="G222" t="s">
        <v>95</v>
      </c>
      <c r="H222" s="16">
        <f t="shared" si="7"/>
        <v>6.8677416126999997</v>
      </c>
      <c r="I222" s="16">
        <f t="shared" si="8"/>
        <v>38.831542454485977</v>
      </c>
      <c r="J222" s="17">
        <v>43112</v>
      </c>
      <c r="K222">
        <f t="shared" si="20"/>
        <v>1</v>
      </c>
      <c r="L222">
        <f t="shared" si="19"/>
        <v>1</v>
      </c>
      <c r="M222">
        <f t="shared" si="22"/>
        <v>2018</v>
      </c>
      <c r="N222" t="str">
        <f t="shared" si="23"/>
        <v>1Q18</v>
      </c>
      <c r="O222" t="s">
        <v>134</v>
      </c>
    </row>
    <row r="223" spans="1:15" x14ac:dyDescent="0.2">
      <c r="A223" t="str">
        <f t="shared" si="21"/>
        <v>WTR.4Q17</v>
      </c>
      <c r="B223" t="s">
        <v>9</v>
      </c>
      <c r="C223" s="7">
        <v>0.7</v>
      </c>
      <c r="D223" s="7">
        <v>33.770000000000003</v>
      </c>
      <c r="E223">
        <v>6</v>
      </c>
      <c r="F223" s="7">
        <v>177.651543</v>
      </c>
      <c r="G223" t="s">
        <v>95</v>
      </c>
      <c r="H223" s="16">
        <f t="shared" si="7"/>
        <v>5.999292607110001</v>
      </c>
      <c r="I223" s="16">
        <f t="shared" si="8"/>
        <v>33.773981912445308</v>
      </c>
      <c r="J223" s="17">
        <v>43021</v>
      </c>
      <c r="K223">
        <f t="shared" si="20"/>
        <v>10</v>
      </c>
      <c r="L223">
        <f t="shared" si="19"/>
        <v>4</v>
      </c>
      <c r="M223">
        <f t="shared" si="22"/>
        <v>2017</v>
      </c>
      <c r="N223" t="str">
        <f t="shared" si="23"/>
        <v>4Q17</v>
      </c>
      <c r="O223" t="s">
        <v>134</v>
      </c>
    </row>
    <row r="224" spans="1:15" x14ac:dyDescent="0.2">
      <c r="A224" t="str">
        <f t="shared" si="21"/>
        <v>WTR.3Q17</v>
      </c>
      <c r="B224" t="s">
        <v>9</v>
      </c>
      <c r="C224" s="7">
        <v>0.7</v>
      </c>
      <c r="D224" s="7">
        <v>33.04</v>
      </c>
      <c r="E224">
        <v>5.9</v>
      </c>
      <c r="F224" s="7">
        <v>177.60165799999999</v>
      </c>
      <c r="G224" t="s">
        <v>95</v>
      </c>
      <c r="H224" s="16">
        <f t="shared" si="7"/>
        <v>5.8679587803199995</v>
      </c>
      <c r="I224" s="16">
        <f t="shared" si="8"/>
        <v>33.220410588734481</v>
      </c>
      <c r="J224" s="17">
        <v>42930</v>
      </c>
      <c r="K224">
        <f t="shared" si="20"/>
        <v>7</v>
      </c>
      <c r="L224">
        <f t="shared" si="19"/>
        <v>3</v>
      </c>
      <c r="M224">
        <f t="shared" si="22"/>
        <v>2017</v>
      </c>
      <c r="N224" t="str">
        <f t="shared" si="23"/>
        <v>3Q17</v>
      </c>
      <c r="O224" t="s">
        <v>134</v>
      </c>
    </row>
    <row r="225" spans="1:16" x14ac:dyDescent="0.2">
      <c r="A225" t="str">
        <f t="shared" si="21"/>
        <v>WTR.2Q17</v>
      </c>
      <c r="B225" t="s">
        <v>9</v>
      </c>
      <c r="C225" s="7">
        <v>0.7</v>
      </c>
      <c r="D225" s="7">
        <v>32.29</v>
      </c>
      <c r="E225">
        <v>5.7</v>
      </c>
      <c r="F225" s="7">
        <v>177.44599299999999</v>
      </c>
      <c r="G225" t="s">
        <v>95</v>
      </c>
      <c r="H225" s="16">
        <f t="shared" si="7"/>
        <v>5.7297311139699998</v>
      </c>
      <c r="I225" s="16">
        <f t="shared" si="8"/>
        <v>32.122449786735956</v>
      </c>
      <c r="J225" s="17">
        <v>42839</v>
      </c>
      <c r="K225">
        <f t="shared" si="20"/>
        <v>4</v>
      </c>
      <c r="L225">
        <f t="shared" si="19"/>
        <v>2</v>
      </c>
      <c r="M225">
        <f t="shared" si="22"/>
        <v>2017</v>
      </c>
      <c r="N225" t="str">
        <f t="shared" si="23"/>
        <v>2Q17</v>
      </c>
      <c r="O225" t="s">
        <v>134</v>
      </c>
    </row>
    <row r="226" spans="1:16" x14ac:dyDescent="0.2">
      <c r="A226" t="str">
        <f t="shared" si="21"/>
        <v>WTR.1Q17</v>
      </c>
      <c r="B226" t="s">
        <v>9</v>
      </c>
      <c r="C226" s="7">
        <v>0.7</v>
      </c>
      <c r="D226" s="7">
        <v>29.98</v>
      </c>
      <c r="E226">
        <v>5.3</v>
      </c>
      <c r="F226" s="7">
        <v>177.35825700000001</v>
      </c>
      <c r="G226" t="s">
        <v>95</v>
      </c>
      <c r="H226" s="16">
        <f t="shared" si="7"/>
        <v>5.3172005448600004</v>
      </c>
      <c r="I226" s="16">
        <f t="shared" si="8"/>
        <v>29.883018076795825</v>
      </c>
      <c r="J226" s="17">
        <v>42748</v>
      </c>
      <c r="K226">
        <f t="shared" si="20"/>
        <v>1</v>
      </c>
      <c r="L226">
        <f t="shared" si="19"/>
        <v>1</v>
      </c>
      <c r="M226">
        <f t="shared" si="22"/>
        <v>2017</v>
      </c>
      <c r="N226" t="str">
        <f t="shared" si="23"/>
        <v>1Q17</v>
      </c>
      <c r="O226" t="s">
        <v>134</v>
      </c>
    </row>
    <row r="227" spans="1:16" x14ac:dyDescent="0.2">
      <c r="A227" t="str">
        <f t="shared" si="21"/>
        <v>WTR.4Q16</v>
      </c>
      <c r="B227" t="s">
        <v>9</v>
      </c>
      <c r="C227" s="7">
        <v>0.7</v>
      </c>
      <c r="D227" s="7">
        <v>29.73</v>
      </c>
      <c r="E227">
        <v>5.3</v>
      </c>
      <c r="F227" s="7">
        <v>177.329959</v>
      </c>
      <c r="G227" t="s">
        <v>95</v>
      </c>
      <c r="H227" s="16">
        <f t="shared" si="7"/>
        <v>5.2720196810699997</v>
      </c>
      <c r="I227" s="16">
        <f t="shared" si="8"/>
        <v>29.887786755761894</v>
      </c>
      <c r="J227" s="17">
        <v>42657</v>
      </c>
      <c r="K227">
        <f t="shared" si="20"/>
        <v>10</v>
      </c>
      <c r="L227">
        <f t="shared" si="19"/>
        <v>4</v>
      </c>
      <c r="M227">
        <f t="shared" si="22"/>
        <v>2016</v>
      </c>
      <c r="N227" t="str">
        <f t="shared" si="23"/>
        <v>4Q16</v>
      </c>
      <c r="O227" t="s">
        <v>134</v>
      </c>
    </row>
    <row r="228" spans="1:16" x14ac:dyDescent="0.2">
      <c r="A228" t="str">
        <f t="shared" si="21"/>
        <v>WTR.3Q16</v>
      </c>
      <c r="B228" t="s">
        <v>9</v>
      </c>
      <c r="C228" s="7">
        <v>0.7</v>
      </c>
      <c r="D228" s="7">
        <v>35.619999999999997</v>
      </c>
      <c r="E228">
        <v>6.3</v>
      </c>
      <c r="F228" s="7">
        <v>177.27165199999999</v>
      </c>
      <c r="G228" t="s">
        <v>95</v>
      </c>
      <c r="H228" s="16">
        <f t="shared" si="7"/>
        <v>6.3144162442399994</v>
      </c>
      <c r="I228" s="16">
        <f t="shared" si="8"/>
        <v>35.538677103319372</v>
      </c>
      <c r="J228" s="17">
        <v>42566</v>
      </c>
      <c r="K228">
        <f t="shared" si="20"/>
        <v>7</v>
      </c>
      <c r="L228">
        <f t="shared" si="19"/>
        <v>3</v>
      </c>
      <c r="M228">
        <f t="shared" si="22"/>
        <v>2016</v>
      </c>
      <c r="N228" t="str">
        <f t="shared" si="23"/>
        <v>3Q16</v>
      </c>
      <c r="O228" t="s">
        <v>134</v>
      </c>
    </row>
    <row r="229" spans="1:16" x14ac:dyDescent="0.2">
      <c r="A229" t="str">
        <f t="shared" si="21"/>
        <v>WTR.2Q16</v>
      </c>
      <c r="B229" t="s">
        <v>9</v>
      </c>
      <c r="C229" s="7">
        <v>0.75</v>
      </c>
      <c r="D229" s="7">
        <v>31.39</v>
      </c>
      <c r="E229">
        <v>5.6</v>
      </c>
      <c r="F229" s="7">
        <v>177.04233400000001</v>
      </c>
      <c r="G229" t="s">
        <v>95</v>
      </c>
      <c r="H229" s="16">
        <f t="shared" si="7"/>
        <v>5.5573588642600011</v>
      </c>
      <c r="I229" s="16">
        <f t="shared" si="8"/>
        <v>31.630852765418236</v>
      </c>
      <c r="J229" s="17">
        <v>42475</v>
      </c>
      <c r="K229">
        <f t="shared" si="20"/>
        <v>4</v>
      </c>
      <c r="L229">
        <f t="shared" si="19"/>
        <v>2</v>
      </c>
      <c r="M229">
        <f t="shared" si="22"/>
        <v>2016</v>
      </c>
      <c r="N229" t="str">
        <f t="shared" si="23"/>
        <v>2Q16</v>
      </c>
      <c r="O229" t="s">
        <v>134</v>
      </c>
    </row>
    <row r="230" spans="1:16" x14ac:dyDescent="0.2">
      <c r="A230" t="str">
        <f t="shared" si="21"/>
        <v>WTR.1Q16</v>
      </c>
      <c r="B230" t="s">
        <v>9</v>
      </c>
      <c r="C230" s="7">
        <v>0.75</v>
      </c>
      <c r="D230" s="7">
        <v>29.65</v>
      </c>
      <c r="E230">
        <v>5.2</v>
      </c>
      <c r="F230" s="7">
        <v>176.42802499999999</v>
      </c>
      <c r="G230" s="33" t="s">
        <v>95</v>
      </c>
      <c r="H230" s="16">
        <f t="shared" si="7"/>
        <v>5.2310909412499997</v>
      </c>
      <c r="I230" s="16">
        <f t="shared" si="8"/>
        <v>29.473775495701435</v>
      </c>
      <c r="J230" s="17">
        <v>42384</v>
      </c>
      <c r="K230">
        <f t="shared" si="20"/>
        <v>1</v>
      </c>
      <c r="L230">
        <f t="shared" si="19"/>
        <v>1</v>
      </c>
      <c r="M230">
        <f t="shared" si="22"/>
        <v>2016</v>
      </c>
      <c r="N230" t="str">
        <f t="shared" si="23"/>
        <v>1Q16</v>
      </c>
      <c r="O230" t="s">
        <v>134</v>
      </c>
      <c r="P230" t="s">
        <v>133</v>
      </c>
    </row>
    <row r="231" spans="1:16" x14ac:dyDescent="0.2">
      <c r="A231" t="str">
        <f t="shared" si="21"/>
        <v>WTR.4Q15</v>
      </c>
      <c r="B231" t="s">
        <v>9</v>
      </c>
      <c r="C231" s="7">
        <v>0.75</v>
      </c>
      <c r="D231" s="7">
        <v>26.83</v>
      </c>
      <c r="E231">
        <v>4.7</v>
      </c>
      <c r="F231" s="7">
        <v>176.80535</v>
      </c>
      <c r="G231" t="s">
        <v>96</v>
      </c>
      <c r="H231" s="16">
        <f t="shared" si="7"/>
        <v>4.7436875404999999</v>
      </c>
      <c r="I231" s="16">
        <f t="shared" si="8"/>
        <v>26.582906003692763</v>
      </c>
      <c r="J231" s="17">
        <v>42293</v>
      </c>
      <c r="K231">
        <f t="shared" si="20"/>
        <v>10</v>
      </c>
      <c r="L231">
        <f t="shared" si="19"/>
        <v>4</v>
      </c>
      <c r="M231">
        <f t="shared" si="22"/>
        <v>2015</v>
      </c>
      <c r="N231" t="str">
        <f t="shared" si="23"/>
        <v>4Q15</v>
      </c>
      <c r="O231" t="s">
        <v>134</v>
      </c>
    </row>
    <row r="232" spans="1:16" x14ac:dyDescent="0.2">
      <c r="A232" t="str">
        <f t="shared" si="21"/>
        <v>WTR.3Q15</v>
      </c>
      <c r="B232" t="s">
        <v>9</v>
      </c>
      <c r="C232" s="7">
        <v>0.75</v>
      </c>
      <c r="D232" s="7">
        <v>25.64</v>
      </c>
      <c r="E232">
        <v>4.5</v>
      </c>
      <c r="F232" s="7">
        <v>177.069729</v>
      </c>
      <c r="G232" t="s">
        <v>96</v>
      </c>
      <c r="H232" s="16">
        <f t="shared" ref="H232:H295" si="24">+F232*D232/1000</f>
        <v>4.5400678515599999</v>
      </c>
      <c r="I232" s="16">
        <f t="shared" ref="I232:I295" si="25">+E232/F232*1000</f>
        <v>25.413717101244334</v>
      </c>
      <c r="J232" s="17">
        <v>42202</v>
      </c>
      <c r="K232">
        <f t="shared" si="20"/>
        <v>7</v>
      </c>
      <c r="L232">
        <f t="shared" si="19"/>
        <v>3</v>
      </c>
      <c r="M232">
        <f t="shared" si="22"/>
        <v>2015</v>
      </c>
      <c r="N232" t="str">
        <f t="shared" si="23"/>
        <v>3Q15</v>
      </c>
      <c r="O232" t="s">
        <v>134</v>
      </c>
    </row>
    <row r="233" spans="1:16" x14ac:dyDescent="0.2">
      <c r="A233" t="str">
        <f t="shared" si="21"/>
        <v>WTR.2Q15</v>
      </c>
      <c r="B233" t="s">
        <v>9</v>
      </c>
      <c r="C233" s="7">
        <v>0.7</v>
      </c>
      <c r="D233" s="7">
        <v>26.81</v>
      </c>
      <c r="E233">
        <v>4.7</v>
      </c>
      <c r="F233" s="7">
        <v>176.823519</v>
      </c>
      <c r="G233" t="s">
        <v>96</v>
      </c>
      <c r="H233" s="16">
        <f t="shared" si="24"/>
        <v>4.7406385443900003</v>
      </c>
      <c r="I233" s="16">
        <f t="shared" si="25"/>
        <v>26.580174552458715</v>
      </c>
      <c r="J233" s="17">
        <v>42111</v>
      </c>
      <c r="K233">
        <f t="shared" si="20"/>
        <v>4</v>
      </c>
      <c r="L233">
        <f t="shared" si="19"/>
        <v>2</v>
      </c>
      <c r="M233">
        <f t="shared" si="22"/>
        <v>2015</v>
      </c>
      <c r="N233" t="str">
        <f t="shared" si="23"/>
        <v>2Q15</v>
      </c>
      <c r="O233" t="s">
        <v>134</v>
      </c>
    </row>
    <row r="234" spans="1:16" x14ac:dyDescent="0.2">
      <c r="A234" t="str">
        <f t="shared" si="21"/>
        <v>WTR.1Q15</v>
      </c>
      <c r="B234" t="s">
        <v>9</v>
      </c>
      <c r="C234" s="7">
        <v>0.7</v>
      </c>
      <c r="D234" s="7">
        <v>26.35</v>
      </c>
      <c r="E234">
        <v>4.7</v>
      </c>
      <c r="F234" s="7">
        <v>176.633848</v>
      </c>
      <c r="G234" t="s">
        <v>96</v>
      </c>
      <c r="H234" s="16">
        <f t="shared" si="24"/>
        <v>4.6543018947999997</v>
      </c>
      <c r="I234" s="16">
        <f t="shared" si="25"/>
        <v>26.608716580754106</v>
      </c>
      <c r="J234" s="17">
        <v>42020</v>
      </c>
      <c r="K234">
        <f t="shared" si="20"/>
        <v>1</v>
      </c>
      <c r="L234">
        <f t="shared" si="19"/>
        <v>1</v>
      </c>
      <c r="M234">
        <f t="shared" si="22"/>
        <v>2015</v>
      </c>
      <c r="N234" t="str">
        <f t="shared" si="23"/>
        <v>1Q15</v>
      </c>
      <c r="O234" t="s">
        <v>134</v>
      </c>
    </row>
    <row r="235" spans="1:16" x14ac:dyDescent="0.2">
      <c r="A235" t="str">
        <f t="shared" si="21"/>
        <v>WTR.4Q14</v>
      </c>
      <c r="B235" t="s">
        <v>9</v>
      </c>
      <c r="C235" s="7">
        <v>0.7</v>
      </c>
      <c r="D235" s="7">
        <v>23.77</v>
      </c>
      <c r="E235">
        <v>4.2</v>
      </c>
      <c r="F235" s="7">
        <v>177.18016900000001</v>
      </c>
      <c r="G235" t="s">
        <v>96</v>
      </c>
      <c r="H235" s="16">
        <f t="shared" si="24"/>
        <v>4.2115726171299999</v>
      </c>
      <c r="I235" s="16">
        <f t="shared" si="25"/>
        <v>23.704684467255476</v>
      </c>
      <c r="J235" s="17">
        <v>41929</v>
      </c>
      <c r="K235">
        <f t="shared" si="20"/>
        <v>10</v>
      </c>
      <c r="L235">
        <f t="shared" si="19"/>
        <v>4</v>
      </c>
      <c r="M235">
        <f t="shared" si="22"/>
        <v>2014</v>
      </c>
      <c r="N235" t="str">
        <f t="shared" si="23"/>
        <v>4Q14</v>
      </c>
      <c r="O235" t="s">
        <v>134</v>
      </c>
    </row>
    <row r="236" spans="1:16" x14ac:dyDescent="0.2">
      <c r="A236" t="str">
        <f t="shared" si="21"/>
        <v>WTR.3Q14</v>
      </c>
      <c r="B236" t="s">
        <v>9</v>
      </c>
      <c r="C236" s="7">
        <v>0.7</v>
      </c>
      <c r="D236" s="7">
        <v>25.01</v>
      </c>
      <c r="E236">
        <v>4.4000000000000004</v>
      </c>
      <c r="F236" s="7">
        <v>177.060756</v>
      </c>
      <c r="G236" t="s">
        <v>96</v>
      </c>
      <c r="H236" s="16">
        <f t="shared" si="24"/>
        <v>4.4282895075599997</v>
      </c>
      <c r="I236" s="16">
        <f t="shared" si="25"/>
        <v>24.850227116391622</v>
      </c>
      <c r="J236" s="17">
        <v>41838</v>
      </c>
      <c r="K236">
        <f t="shared" si="20"/>
        <v>7</v>
      </c>
      <c r="L236">
        <f t="shared" si="19"/>
        <v>3</v>
      </c>
      <c r="M236">
        <f t="shared" si="22"/>
        <v>2014</v>
      </c>
      <c r="N236" t="str">
        <f t="shared" si="23"/>
        <v>3Q14</v>
      </c>
      <c r="O236" t="s">
        <v>134</v>
      </c>
    </row>
    <row r="237" spans="1:16" x14ac:dyDescent="0.2">
      <c r="A237" t="str">
        <f t="shared" si="21"/>
        <v>WTR.2Q14</v>
      </c>
      <c r="B237" t="s">
        <v>9</v>
      </c>
      <c r="C237" s="7">
        <v>0.65</v>
      </c>
      <c r="D237" s="7">
        <v>25.28</v>
      </c>
      <c r="E237">
        <v>4.5</v>
      </c>
      <c r="F237" s="7">
        <v>176.81107299999999</v>
      </c>
      <c r="G237" t="s">
        <v>96</v>
      </c>
      <c r="H237" s="16">
        <f t="shared" si="24"/>
        <v>4.4697839254399998</v>
      </c>
      <c r="I237" s="16">
        <f t="shared" si="25"/>
        <v>25.450894695944751</v>
      </c>
      <c r="J237" s="17">
        <v>41747</v>
      </c>
      <c r="K237">
        <f t="shared" si="20"/>
        <v>4</v>
      </c>
      <c r="L237">
        <f t="shared" si="19"/>
        <v>2</v>
      </c>
      <c r="M237">
        <f t="shared" si="22"/>
        <v>2014</v>
      </c>
      <c r="N237" t="str">
        <f t="shared" si="23"/>
        <v>2Q14</v>
      </c>
      <c r="O237" t="s">
        <v>134</v>
      </c>
    </row>
    <row r="238" spans="1:16" x14ac:dyDescent="0.2">
      <c r="A238" t="str">
        <f t="shared" si="21"/>
        <v>WTR.1Q14</v>
      </c>
      <c r="B238" t="s">
        <v>9</v>
      </c>
      <c r="C238" s="7">
        <v>0.6</v>
      </c>
      <c r="D238" s="7">
        <v>23.09</v>
      </c>
      <c r="E238">
        <v>4.0999999999999996</v>
      </c>
      <c r="F238" s="7">
        <v>176.70965799999999</v>
      </c>
      <c r="G238" t="s">
        <v>96</v>
      </c>
      <c r="H238" s="16">
        <f t="shared" si="24"/>
        <v>4.08022600322</v>
      </c>
      <c r="I238" s="16">
        <f t="shared" si="25"/>
        <v>23.201901052855867</v>
      </c>
      <c r="J238" s="17">
        <v>41656</v>
      </c>
      <c r="K238">
        <f t="shared" si="20"/>
        <v>1</v>
      </c>
      <c r="L238">
        <f t="shared" si="19"/>
        <v>1</v>
      </c>
      <c r="M238">
        <f t="shared" si="22"/>
        <v>2014</v>
      </c>
      <c r="N238" t="str">
        <f t="shared" si="23"/>
        <v>1Q14</v>
      </c>
      <c r="O238" t="s">
        <v>134</v>
      </c>
    </row>
    <row r="239" spans="1:16" x14ac:dyDescent="0.2">
      <c r="A239" t="str">
        <f t="shared" si="21"/>
        <v>CWT.1Q18</v>
      </c>
      <c r="B239" t="s">
        <v>15</v>
      </c>
      <c r="C239" s="7">
        <v>0.8</v>
      </c>
      <c r="D239" s="7">
        <v>44.7</v>
      </c>
      <c r="E239">
        <v>2.1</v>
      </c>
      <c r="F239" s="7">
        <v>48.015000000000001</v>
      </c>
      <c r="G239" t="s">
        <v>96</v>
      </c>
      <c r="H239" s="16">
        <f t="shared" si="24"/>
        <v>2.1462705</v>
      </c>
      <c r="I239" s="16">
        <f t="shared" si="25"/>
        <v>43.736332396126208</v>
      </c>
      <c r="J239" s="17">
        <v>43112</v>
      </c>
      <c r="K239">
        <f t="shared" si="20"/>
        <v>1</v>
      </c>
      <c r="L239">
        <f t="shared" si="19"/>
        <v>1</v>
      </c>
      <c r="M239">
        <f t="shared" si="22"/>
        <v>2018</v>
      </c>
      <c r="N239" t="str">
        <f t="shared" si="23"/>
        <v>1Q18</v>
      </c>
      <c r="O239" t="s">
        <v>134</v>
      </c>
    </row>
    <row r="240" spans="1:16" x14ac:dyDescent="0.2">
      <c r="A240" t="str">
        <f t="shared" si="21"/>
        <v>CWT.4Q17</v>
      </c>
      <c r="B240" t="s">
        <v>15</v>
      </c>
      <c r="C240" s="7">
        <v>0.8</v>
      </c>
      <c r="D240" s="7">
        <v>39.65</v>
      </c>
      <c r="E240">
        <v>1.9</v>
      </c>
      <c r="F240" s="7">
        <v>48.018000000000001</v>
      </c>
      <c r="G240" t="s">
        <v>96</v>
      </c>
      <c r="H240" s="16">
        <f t="shared" si="24"/>
        <v>1.9039137000000002</v>
      </c>
      <c r="I240" s="16">
        <f t="shared" si="25"/>
        <v>39.56849514765296</v>
      </c>
      <c r="J240" s="17">
        <v>43021</v>
      </c>
      <c r="K240">
        <f t="shared" si="20"/>
        <v>10</v>
      </c>
      <c r="L240">
        <f t="shared" si="19"/>
        <v>4</v>
      </c>
      <c r="M240">
        <f t="shared" si="22"/>
        <v>2017</v>
      </c>
      <c r="N240" t="str">
        <f t="shared" si="23"/>
        <v>4Q17</v>
      </c>
      <c r="O240" t="s">
        <v>134</v>
      </c>
    </row>
    <row r="241" spans="1:15" x14ac:dyDescent="0.2">
      <c r="A241" t="str">
        <f t="shared" si="21"/>
        <v>CWT.3Q17</v>
      </c>
      <c r="B241" t="s">
        <v>15</v>
      </c>
      <c r="C241" s="7">
        <v>0.75</v>
      </c>
      <c r="D241" s="7">
        <v>36.85</v>
      </c>
      <c r="E241">
        <v>1.8</v>
      </c>
      <c r="F241" s="7">
        <v>48.021999999999998</v>
      </c>
      <c r="G241" t="s">
        <v>96</v>
      </c>
      <c r="H241" s="16">
        <f t="shared" si="24"/>
        <v>1.7696106999999999</v>
      </c>
      <c r="I241" s="16">
        <f t="shared" si="25"/>
        <v>37.482820373995253</v>
      </c>
      <c r="J241" s="17">
        <v>42930</v>
      </c>
      <c r="K241">
        <f t="shared" si="20"/>
        <v>7</v>
      </c>
      <c r="L241">
        <f t="shared" si="19"/>
        <v>3</v>
      </c>
      <c r="M241">
        <f t="shared" si="22"/>
        <v>2017</v>
      </c>
      <c r="N241" t="str">
        <f t="shared" si="23"/>
        <v>3Q17</v>
      </c>
      <c r="O241" t="s">
        <v>134</v>
      </c>
    </row>
    <row r="242" spans="1:15" x14ac:dyDescent="0.2">
      <c r="A242" t="str">
        <f t="shared" si="21"/>
        <v>CWT.2Q17</v>
      </c>
      <c r="B242" t="s">
        <v>15</v>
      </c>
      <c r="C242" s="7">
        <v>0.75</v>
      </c>
      <c r="D242" s="7">
        <v>35.4</v>
      </c>
      <c r="E242">
        <v>1.7</v>
      </c>
      <c r="F242" s="7">
        <v>47.965000000000003</v>
      </c>
      <c r="G242" t="s">
        <v>96</v>
      </c>
      <c r="H242" s="16">
        <f t="shared" si="24"/>
        <v>1.6979610000000001</v>
      </c>
      <c r="I242" s="16">
        <f t="shared" si="25"/>
        <v>35.442510163660998</v>
      </c>
      <c r="J242" s="17">
        <v>42839</v>
      </c>
      <c r="K242">
        <f t="shared" si="20"/>
        <v>4</v>
      </c>
      <c r="L242">
        <f t="shared" si="19"/>
        <v>2</v>
      </c>
      <c r="M242">
        <f t="shared" si="22"/>
        <v>2017</v>
      </c>
      <c r="N242" t="str">
        <f t="shared" si="23"/>
        <v>2Q17</v>
      </c>
      <c r="O242" t="s">
        <v>134</v>
      </c>
    </row>
    <row r="243" spans="1:15" x14ac:dyDescent="0.2">
      <c r="A243" t="str">
        <f t="shared" si="21"/>
        <v>CWT.1Q17</v>
      </c>
      <c r="B243" t="s">
        <v>15</v>
      </c>
      <c r="C243" s="7">
        <v>0.75</v>
      </c>
      <c r="D243" s="7">
        <v>33.75</v>
      </c>
      <c r="E243">
        <v>1.6</v>
      </c>
      <c r="F243" s="7">
        <v>47.968000000000004</v>
      </c>
      <c r="G243" t="s">
        <v>96</v>
      </c>
      <c r="H243" s="16">
        <f t="shared" si="24"/>
        <v>1.6189200000000001</v>
      </c>
      <c r="I243" s="16">
        <f t="shared" si="25"/>
        <v>33.355570380253504</v>
      </c>
      <c r="J243" s="17">
        <v>42748</v>
      </c>
      <c r="K243">
        <f t="shared" si="20"/>
        <v>1</v>
      </c>
      <c r="L243">
        <f t="shared" si="19"/>
        <v>1</v>
      </c>
      <c r="M243">
        <f t="shared" si="22"/>
        <v>2017</v>
      </c>
      <c r="N243" t="str">
        <f t="shared" si="23"/>
        <v>1Q17</v>
      </c>
      <c r="O243" t="s">
        <v>134</v>
      </c>
    </row>
    <row r="244" spans="1:15" x14ac:dyDescent="0.2">
      <c r="A244" t="str">
        <f t="shared" si="21"/>
        <v>CWT.4Q16</v>
      </c>
      <c r="B244" t="s">
        <v>15</v>
      </c>
      <c r="C244" s="7">
        <v>0.75</v>
      </c>
      <c r="D244" s="7">
        <v>28.9</v>
      </c>
      <c r="E244">
        <v>1.5</v>
      </c>
      <c r="F244" s="7">
        <v>47.970999999999997</v>
      </c>
      <c r="G244" t="s">
        <v>96</v>
      </c>
      <c r="H244" s="16">
        <f t="shared" si="24"/>
        <v>1.3863618999999998</v>
      </c>
      <c r="I244" s="16">
        <f t="shared" si="25"/>
        <v>31.268891622021641</v>
      </c>
      <c r="J244" s="17">
        <v>42657</v>
      </c>
      <c r="K244">
        <f t="shared" si="20"/>
        <v>10</v>
      </c>
      <c r="L244">
        <f t="shared" si="19"/>
        <v>4</v>
      </c>
      <c r="M244">
        <f t="shared" si="22"/>
        <v>2016</v>
      </c>
      <c r="N244" t="str">
        <f t="shared" si="23"/>
        <v>4Q16</v>
      </c>
      <c r="O244" t="s">
        <v>134</v>
      </c>
    </row>
    <row r="245" spans="1:15" x14ac:dyDescent="0.2">
      <c r="A245" t="str">
        <f t="shared" si="21"/>
        <v>CWT.3Q16</v>
      </c>
      <c r="B245" t="s">
        <v>15</v>
      </c>
      <c r="C245" s="7">
        <v>0.75</v>
      </c>
      <c r="D245" s="7">
        <v>35.44</v>
      </c>
      <c r="E245">
        <v>1.7</v>
      </c>
      <c r="F245" s="7">
        <v>47.973999999999997</v>
      </c>
      <c r="G245" t="s">
        <v>96</v>
      </c>
      <c r="H245" s="16">
        <f t="shared" si="24"/>
        <v>1.7001985599999998</v>
      </c>
      <c r="I245" s="16">
        <f t="shared" si="25"/>
        <v>35.43586109142452</v>
      </c>
      <c r="J245" s="17">
        <v>42566</v>
      </c>
      <c r="K245">
        <f t="shared" si="20"/>
        <v>7</v>
      </c>
      <c r="L245">
        <f t="shared" si="19"/>
        <v>3</v>
      </c>
      <c r="M245">
        <f t="shared" si="22"/>
        <v>2016</v>
      </c>
      <c r="N245" t="str">
        <f t="shared" si="23"/>
        <v>3Q16</v>
      </c>
      <c r="O245" t="s">
        <v>134</v>
      </c>
    </row>
    <row r="246" spans="1:15" x14ac:dyDescent="0.2">
      <c r="A246" t="str">
        <f t="shared" si="21"/>
        <v>CWT.2Q16</v>
      </c>
      <c r="B246" t="s">
        <v>15</v>
      </c>
      <c r="C246" s="7">
        <v>0.75</v>
      </c>
      <c r="D246" s="7">
        <v>26.59</v>
      </c>
      <c r="E246">
        <v>1.3</v>
      </c>
      <c r="F246" s="7">
        <v>47.875</v>
      </c>
      <c r="G246" t="s">
        <v>96</v>
      </c>
      <c r="H246" s="16">
        <f t="shared" si="24"/>
        <v>1.2729962499999998</v>
      </c>
      <c r="I246" s="16">
        <f t="shared" si="25"/>
        <v>27.154046997389035</v>
      </c>
      <c r="J246" s="17">
        <v>42475</v>
      </c>
      <c r="K246">
        <f t="shared" si="20"/>
        <v>4</v>
      </c>
      <c r="L246">
        <f t="shared" si="19"/>
        <v>2</v>
      </c>
      <c r="M246">
        <f t="shared" si="22"/>
        <v>2016</v>
      </c>
      <c r="N246" t="str">
        <f t="shared" si="23"/>
        <v>2Q16</v>
      </c>
      <c r="O246" t="s">
        <v>134</v>
      </c>
    </row>
    <row r="247" spans="1:15" x14ac:dyDescent="0.2">
      <c r="A247" t="str">
        <f t="shared" si="21"/>
        <v>CWT.1Q16</v>
      </c>
      <c r="B247" t="s">
        <v>15</v>
      </c>
      <c r="C247" s="7">
        <v>0.75</v>
      </c>
      <c r="D247" s="7">
        <v>23.24</v>
      </c>
      <c r="E247">
        <v>1.1000000000000001</v>
      </c>
      <c r="F247" s="7">
        <v>47.876086999999998</v>
      </c>
      <c r="G247" t="s">
        <v>96</v>
      </c>
      <c r="H247" s="16">
        <f t="shared" si="24"/>
        <v>1.1126402618799998</v>
      </c>
      <c r="I247" s="16">
        <f t="shared" si="25"/>
        <v>22.975979636765221</v>
      </c>
      <c r="J247" s="17">
        <v>42384</v>
      </c>
      <c r="K247">
        <f t="shared" si="20"/>
        <v>1</v>
      </c>
      <c r="L247">
        <f t="shared" si="19"/>
        <v>1</v>
      </c>
      <c r="M247">
        <f t="shared" si="22"/>
        <v>2016</v>
      </c>
      <c r="N247" t="str">
        <f t="shared" si="23"/>
        <v>1Q16</v>
      </c>
      <c r="O247" t="s">
        <v>134</v>
      </c>
    </row>
    <row r="248" spans="1:15" x14ac:dyDescent="0.2">
      <c r="A248" t="str">
        <f t="shared" si="21"/>
        <v>CWT.4Q15</v>
      </c>
      <c r="B248" t="s">
        <v>15</v>
      </c>
      <c r="C248" s="7">
        <v>0.75</v>
      </c>
      <c r="D248" s="7">
        <v>22.48</v>
      </c>
      <c r="E248">
        <v>1.1000000000000001</v>
      </c>
      <c r="F248" s="7">
        <v>47.878658999999999</v>
      </c>
      <c r="G248" t="s">
        <v>96</v>
      </c>
      <c r="H248" s="16">
        <f t="shared" si="24"/>
        <v>1.0763122543199999</v>
      </c>
      <c r="I248" s="16">
        <f t="shared" si="25"/>
        <v>22.97474538708363</v>
      </c>
      <c r="J248" s="17">
        <v>42293</v>
      </c>
      <c r="K248">
        <f t="shared" si="20"/>
        <v>10</v>
      </c>
      <c r="L248">
        <f t="shared" si="19"/>
        <v>4</v>
      </c>
      <c r="M248">
        <f t="shared" si="22"/>
        <v>2015</v>
      </c>
      <c r="N248" t="str">
        <f t="shared" si="23"/>
        <v>4Q15</v>
      </c>
      <c r="O248" t="s">
        <v>134</v>
      </c>
    </row>
    <row r="249" spans="1:15" x14ac:dyDescent="0.2">
      <c r="A249" t="str">
        <f t="shared" si="21"/>
        <v>CWT.3Q15</v>
      </c>
      <c r="B249" t="s">
        <v>15</v>
      </c>
      <c r="C249" s="7">
        <v>0.75</v>
      </c>
      <c r="D249" s="7">
        <v>23.7</v>
      </c>
      <c r="E249">
        <v>1.1000000000000001</v>
      </c>
      <c r="F249" s="7">
        <v>47.880232999999997</v>
      </c>
      <c r="G249" t="s">
        <v>96</v>
      </c>
      <c r="H249" s="16">
        <f t="shared" si="24"/>
        <v>1.1347615220999998</v>
      </c>
      <c r="I249" s="16">
        <f t="shared" si="25"/>
        <v>22.973990122395609</v>
      </c>
      <c r="J249" s="17">
        <v>42202</v>
      </c>
      <c r="K249">
        <f t="shared" si="20"/>
        <v>7</v>
      </c>
      <c r="L249">
        <f t="shared" si="19"/>
        <v>3</v>
      </c>
      <c r="M249">
        <f t="shared" si="22"/>
        <v>2015</v>
      </c>
      <c r="N249" t="str">
        <f t="shared" si="23"/>
        <v>3Q15</v>
      </c>
      <c r="O249" t="s">
        <v>134</v>
      </c>
    </row>
    <row r="250" spans="1:15" x14ac:dyDescent="0.2">
      <c r="A250" t="str">
        <f t="shared" si="21"/>
        <v>CWT.2Q15</v>
      </c>
      <c r="B250" t="s">
        <v>15</v>
      </c>
      <c r="C250" s="7">
        <v>0.75</v>
      </c>
      <c r="D250" s="7">
        <v>24.76</v>
      </c>
      <c r="E250">
        <v>1.2</v>
      </c>
      <c r="F250" s="7">
        <v>47.800997000000002</v>
      </c>
      <c r="G250" t="s">
        <v>96</v>
      </c>
      <c r="H250" s="16">
        <f t="shared" si="24"/>
        <v>1.1835526857200003</v>
      </c>
      <c r="I250" s="16">
        <f t="shared" si="25"/>
        <v>25.10407889609499</v>
      </c>
      <c r="J250" s="17">
        <v>42111</v>
      </c>
      <c r="K250">
        <f t="shared" si="20"/>
        <v>4</v>
      </c>
      <c r="L250">
        <f t="shared" si="19"/>
        <v>2</v>
      </c>
      <c r="M250">
        <f t="shared" si="22"/>
        <v>2015</v>
      </c>
      <c r="N250" t="str">
        <f t="shared" si="23"/>
        <v>2Q15</v>
      </c>
      <c r="O250" t="s">
        <v>134</v>
      </c>
    </row>
    <row r="251" spans="1:15" x14ac:dyDescent="0.2">
      <c r="A251" t="str">
        <f t="shared" si="21"/>
        <v>CWT.1Q15</v>
      </c>
      <c r="B251" t="s">
        <v>15</v>
      </c>
      <c r="C251" s="7">
        <v>0.7</v>
      </c>
      <c r="D251" s="7">
        <v>24.08</v>
      </c>
      <c r="E251">
        <v>1.2</v>
      </c>
      <c r="F251" s="7">
        <v>47.803849</v>
      </c>
      <c r="G251" t="s">
        <v>96</v>
      </c>
      <c r="H251" s="16">
        <f t="shared" si="24"/>
        <v>1.15111668392</v>
      </c>
      <c r="I251" s="16">
        <f t="shared" si="25"/>
        <v>25.102581175001198</v>
      </c>
      <c r="J251" s="17">
        <v>42020</v>
      </c>
      <c r="K251">
        <f t="shared" si="20"/>
        <v>1</v>
      </c>
      <c r="L251">
        <f t="shared" si="19"/>
        <v>1</v>
      </c>
      <c r="M251">
        <f t="shared" si="22"/>
        <v>2015</v>
      </c>
      <c r="N251" t="str">
        <f t="shared" si="23"/>
        <v>1Q15</v>
      </c>
      <c r="O251" t="s">
        <v>134</v>
      </c>
    </row>
    <row r="252" spans="1:15" x14ac:dyDescent="0.2">
      <c r="A252" t="str">
        <f t="shared" si="21"/>
        <v>CWT.4Q14</v>
      </c>
      <c r="B252" t="s">
        <v>15</v>
      </c>
      <c r="C252" s="7">
        <v>0.7</v>
      </c>
      <c r="D252" s="7">
        <v>22.74</v>
      </c>
      <c r="E252">
        <v>1.1000000000000001</v>
      </c>
      <c r="F252" s="7">
        <v>47.803849</v>
      </c>
      <c r="G252" t="s">
        <v>96</v>
      </c>
      <c r="H252" s="16">
        <f t="shared" si="24"/>
        <v>1.08705952626</v>
      </c>
      <c r="I252" s="16">
        <f t="shared" si="25"/>
        <v>23.010699410417768</v>
      </c>
      <c r="J252" s="17">
        <v>41929</v>
      </c>
      <c r="K252">
        <f t="shared" si="20"/>
        <v>10</v>
      </c>
      <c r="L252">
        <f t="shared" ref="L252:L315" si="26">CHOOSE(K252,1,1,1,2,2,2,3,3,3,4,4,4)</f>
        <v>4</v>
      </c>
      <c r="M252">
        <f t="shared" si="22"/>
        <v>2014</v>
      </c>
      <c r="N252" t="str">
        <f t="shared" si="23"/>
        <v>4Q14</v>
      </c>
      <c r="O252" t="s">
        <v>134</v>
      </c>
    </row>
    <row r="253" spans="1:15" x14ac:dyDescent="0.2">
      <c r="A253" t="str">
        <f t="shared" si="21"/>
        <v>CWT.3Q14</v>
      </c>
      <c r="B253" t="s">
        <v>15</v>
      </c>
      <c r="C253" s="7">
        <v>0.7</v>
      </c>
      <c r="D253" s="7">
        <v>23.82</v>
      </c>
      <c r="E253">
        <v>1.1000000000000001</v>
      </c>
      <c r="F253" s="7">
        <v>47.803849</v>
      </c>
      <c r="G253" t="s">
        <v>96</v>
      </c>
      <c r="H253" s="16">
        <f t="shared" si="24"/>
        <v>1.1386876831800001</v>
      </c>
      <c r="I253" s="16">
        <f t="shared" si="25"/>
        <v>23.010699410417768</v>
      </c>
      <c r="J253" s="17">
        <v>41838</v>
      </c>
      <c r="K253">
        <f t="shared" si="20"/>
        <v>7</v>
      </c>
      <c r="L253">
        <f t="shared" si="26"/>
        <v>3</v>
      </c>
      <c r="M253">
        <f t="shared" si="22"/>
        <v>2014</v>
      </c>
      <c r="N253" t="str">
        <f t="shared" si="23"/>
        <v>3Q14</v>
      </c>
      <c r="O253" t="s">
        <v>134</v>
      </c>
    </row>
    <row r="254" spans="1:15" x14ac:dyDescent="0.2">
      <c r="A254" t="str">
        <f t="shared" si="21"/>
        <v>CWT.2Q14</v>
      </c>
      <c r="B254" t="s">
        <v>15</v>
      </c>
      <c r="C254" s="7">
        <v>0.65</v>
      </c>
      <c r="D254" s="7">
        <v>23.49</v>
      </c>
      <c r="E254">
        <v>1.1000000000000001</v>
      </c>
      <c r="F254" s="7">
        <v>47.740957000000002</v>
      </c>
      <c r="G254" t="s">
        <v>96</v>
      </c>
      <c r="H254" s="16">
        <f t="shared" si="24"/>
        <v>1.1214350799300001</v>
      </c>
      <c r="I254" s="16">
        <f t="shared" si="25"/>
        <v>23.04101277232461</v>
      </c>
      <c r="J254" s="17">
        <v>41747</v>
      </c>
      <c r="K254">
        <f t="shared" si="20"/>
        <v>4</v>
      </c>
      <c r="L254">
        <f t="shared" si="26"/>
        <v>2</v>
      </c>
      <c r="M254">
        <f t="shared" si="22"/>
        <v>2014</v>
      </c>
      <c r="N254" t="str">
        <f t="shared" si="23"/>
        <v>2Q14</v>
      </c>
      <c r="O254" t="s">
        <v>134</v>
      </c>
    </row>
    <row r="255" spans="1:15" x14ac:dyDescent="0.2">
      <c r="A255" t="str">
        <f t="shared" si="21"/>
        <v>CWT.1Q14</v>
      </c>
      <c r="B255" t="s">
        <v>15</v>
      </c>
      <c r="C255" s="7">
        <v>0.6</v>
      </c>
      <c r="D255" s="7">
        <v>22.47</v>
      </c>
      <c r="E255">
        <v>1.1000000000000001</v>
      </c>
      <c r="F255" s="7">
        <v>47.739024000000001</v>
      </c>
      <c r="G255" t="s">
        <v>96</v>
      </c>
      <c r="H255" s="16">
        <f t="shared" si="24"/>
        <v>1.0726958692799999</v>
      </c>
      <c r="I255" s="16">
        <f t="shared" si="25"/>
        <v>23.041945725576628</v>
      </c>
      <c r="J255" s="17">
        <v>41656</v>
      </c>
      <c r="K255">
        <f t="shared" si="20"/>
        <v>1</v>
      </c>
      <c r="L255">
        <f t="shared" si="26"/>
        <v>1</v>
      </c>
      <c r="M255">
        <f t="shared" si="22"/>
        <v>2014</v>
      </c>
      <c r="N255" t="str">
        <f t="shared" si="23"/>
        <v>1Q14</v>
      </c>
      <c r="O255" t="s">
        <v>134</v>
      </c>
    </row>
    <row r="256" spans="1:15" x14ac:dyDescent="0.2">
      <c r="A256" t="str">
        <f t="shared" si="21"/>
        <v>CTWS.1Q18</v>
      </c>
      <c r="B256" t="s">
        <v>19</v>
      </c>
      <c r="C256" s="7">
        <v>0.65</v>
      </c>
      <c r="D256" s="7">
        <v>57.13</v>
      </c>
      <c r="E256">
        <v>0.7</v>
      </c>
      <c r="F256" s="7">
        <v>12.068299</v>
      </c>
      <c r="G256" t="s">
        <v>127</v>
      </c>
      <c r="H256" s="16">
        <f t="shared" si="24"/>
        <v>0.68946192186999999</v>
      </c>
      <c r="I256" s="16">
        <f t="shared" si="25"/>
        <v>58.003203268331355</v>
      </c>
      <c r="J256" s="17">
        <v>43112</v>
      </c>
      <c r="K256">
        <f t="shared" si="20"/>
        <v>1</v>
      </c>
      <c r="L256">
        <f t="shared" si="26"/>
        <v>1</v>
      </c>
      <c r="M256">
        <f t="shared" si="22"/>
        <v>2018</v>
      </c>
      <c r="N256" t="str">
        <f t="shared" si="23"/>
        <v>1Q18</v>
      </c>
      <c r="O256" t="s">
        <v>134</v>
      </c>
    </row>
    <row r="257" spans="1:15" x14ac:dyDescent="0.2">
      <c r="A257" t="str">
        <f t="shared" si="21"/>
        <v>CTWS.4Q17</v>
      </c>
      <c r="B257" t="s">
        <v>19</v>
      </c>
      <c r="C257" s="7">
        <v>0.65</v>
      </c>
      <c r="D257" s="7">
        <v>60.93</v>
      </c>
      <c r="E257">
        <v>0.7</v>
      </c>
      <c r="F257" s="7">
        <v>11.5754</v>
      </c>
      <c r="G257" t="s">
        <v>127</v>
      </c>
      <c r="H257" s="16">
        <f t="shared" si="24"/>
        <v>0.70528912200000005</v>
      </c>
      <c r="I257" s="16">
        <f t="shared" si="25"/>
        <v>60.473072204848208</v>
      </c>
      <c r="J257" s="17">
        <v>43021</v>
      </c>
      <c r="K257">
        <f t="shared" si="20"/>
        <v>10</v>
      </c>
      <c r="L257">
        <f t="shared" si="26"/>
        <v>4</v>
      </c>
      <c r="M257">
        <f t="shared" si="22"/>
        <v>2017</v>
      </c>
      <c r="N257" t="str">
        <f t="shared" si="23"/>
        <v>4Q17</v>
      </c>
      <c r="O257" t="s">
        <v>134</v>
      </c>
    </row>
    <row r="258" spans="1:15" x14ac:dyDescent="0.2">
      <c r="A258" t="str">
        <f t="shared" si="21"/>
        <v>CTWS.3Q17</v>
      </c>
      <c r="B258" t="s">
        <v>19</v>
      </c>
      <c r="C258" s="7">
        <v>0.65</v>
      </c>
      <c r="D258" s="7">
        <v>57</v>
      </c>
      <c r="E258">
        <v>0.65</v>
      </c>
      <c r="F258" s="7">
        <v>11.564346</v>
      </c>
      <c r="G258" t="s">
        <v>127</v>
      </c>
      <c r="H258" s="16">
        <f t="shared" si="24"/>
        <v>0.65916772200000007</v>
      </c>
      <c r="I258" s="16">
        <f t="shared" si="25"/>
        <v>56.20724250208356</v>
      </c>
      <c r="J258" s="17">
        <v>42930</v>
      </c>
      <c r="K258">
        <f t="shared" ref="K258:K321" si="27">MONTH(J258)</f>
        <v>7</v>
      </c>
      <c r="L258">
        <f t="shared" si="26"/>
        <v>3</v>
      </c>
      <c r="M258">
        <f t="shared" si="22"/>
        <v>2017</v>
      </c>
      <c r="N258" t="str">
        <f t="shared" si="23"/>
        <v>3Q17</v>
      </c>
      <c r="O258" t="s">
        <v>134</v>
      </c>
    </row>
    <row r="259" spans="1:15" x14ac:dyDescent="0.2">
      <c r="A259" t="str">
        <f t="shared" ref="A259:A322" si="28">B259&amp;"."&amp;N259</f>
        <v>CTWS.2Q17</v>
      </c>
      <c r="B259" t="s">
        <v>19</v>
      </c>
      <c r="C259" s="7">
        <v>0.65</v>
      </c>
      <c r="D259" s="7">
        <v>52.96</v>
      </c>
      <c r="E259">
        <v>0.6</v>
      </c>
      <c r="F259" s="7">
        <v>11.247999999999999</v>
      </c>
      <c r="G259" t="s">
        <v>127</v>
      </c>
      <c r="H259" s="16">
        <f t="shared" si="24"/>
        <v>0.59569408000000001</v>
      </c>
      <c r="I259" s="16">
        <f t="shared" si="25"/>
        <v>53.342816500711237</v>
      </c>
      <c r="J259" s="17">
        <v>42839</v>
      </c>
      <c r="K259">
        <f t="shared" si="27"/>
        <v>4</v>
      </c>
      <c r="L259">
        <f t="shared" si="26"/>
        <v>2</v>
      </c>
      <c r="M259">
        <f t="shared" ref="M259:M322" si="29">YEAR(J259)</f>
        <v>2017</v>
      </c>
      <c r="N259" t="str">
        <f t="shared" ref="N259:N322" si="30">L259&amp;"Q"&amp;M259-2000</f>
        <v>2Q17</v>
      </c>
      <c r="O259" t="s">
        <v>134</v>
      </c>
    </row>
    <row r="260" spans="1:15" x14ac:dyDescent="0.2">
      <c r="A260" t="str">
        <f t="shared" si="28"/>
        <v>CTWS.1Q17</v>
      </c>
      <c r="B260" t="s">
        <v>19</v>
      </c>
      <c r="C260" s="7">
        <v>0.65</v>
      </c>
      <c r="D260" s="7">
        <v>55.67</v>
      </c>
      <c r="E260">
        <v>0.625</v>
      </c>
      <c r="F260" s="7">
        <v>11.240417000000001</v>
      </c>
      <c r="G260" t="s">
        <v>127</v>
      </c>
      <c r="H260" s="16">
        <f t="shared" si="24"/>
        <v>0.62575401439000011</v>
      </c>
      <c r="I260" s="16">
        <f t="shared" si="25"/>
        <v>55.602919357885028</v>
      </c>
      <c r="J260" s="17">
        <v>42748</v>
      </c>
      <c r="K260">
        <f t="shared" si="27"/>
        <v>1</v>
      </c>
      <c r="L260">
        <f t="shared" si="26"/>
        <v>1</v>
      </c>
      <c r="M260">
        <f t="shared" si="29"/>
        <v>2017</v>
      </c>
      <c r="N260" t="str">
        <f t="shared" si="30"/>
        <v>1Q17</v>
      </c>
      <c r="O260" t="s">
        <v>134</v>
      </c>
    </row>
    <row r="261" spans="1:15" x14ac:dyDescent="0.2">
      <c r="A261" t="str">
        <f t="shared" si="28"/>
        <v>CTWS.4Q16</v>
      </c>
      <c r="B261" t="s">
        <v>19</v>
      </c>
      <c r="C261" s="7">
        <v>0.6</v>
      </c>
      <c r="D261" s="7">
        <v>49.21</v>
      </c>
      <c r="E261">
        <v>0.55000000000000004</v>
      </c>
      <c r="F261" s="7">
        <v>11.231037000000001</v>
      </c>
      <c r="G261" t="s">
        <v>127</v>
      </c>
      <c r="H261" s="16">
        <f t="shared" si="24"/>
        <v>0.55267933077000009</v>
      </c>
      <c r="I261" s="16">
        <f t="shared" si="25"/>
        <v>48.971435139960811</v>
      </c>
      <c r="J261" s="17">
        <v>42657</v>
      </c>
      <c r="K261">
        <f t="shared" si="27"/>
        <v>10</v>
      </c>
      <c r="L261">
        <f t="shared" si="26"/>
        <v>4</v>
      </c>
      <c r="M261">
        <f t="shared" si="29"/>
        <v>2016</v>
      </c>
      <c r="N261" t="str">
        <f t="shared" si="30"/>
        <v>4Q16</v>
      </c>
      <c r="O261" t="s">
        <v>134</v>
      </c>
    </row>
    <row r="262" spans="1:15" x14ac:dyDescent="0.2">
      <c r="A262" t="str">
        <f t="shared" si="28"/>
        <v>CTWS.3Q16</v>
      </c>
      <c r="B262" t="s">
        <v>19</v>
      </c>
      <c r="C262" s="7">
        <v>0.6</v>
      </c>
      <c r="D262" s="7">
        <v>55.66</v>
      </c>
      <c r="E262">
        <v>0.625</v>
      </c>
      <c r="F262" s="7">
        <v>11.218582</v>
      </c>
      <c r="G262" t="s">
        <v>127</v>
      </c>
      <c r="H262" s="16">
        <f t="shared" si="24"/>
        <v>0.62442627411999996</v>
      </c>
      <c r="I262" s="16">
        <f t="shared" si="25"/>
        <v>55.711140677137273</v>
      </c>
      <c r="J262" s="17">
        <v>42566</v>
      </c>
      <c r="K262">
        <f t="shared" si="27"/>
        <v>7</v>
      </c>
      <c r="L262">
        <f t="shared" si="26"/>
        <v>3</v>
      </c>
      <c r="M262">
        <f t="shared" si="29"/>
        <v>2016</v>
      </c>
      <c r="N262" t="str">
        <f t="shared" si="30"/>
        <v>3Q16</v>
      </c>
      <c r="O262" t="s">
        <v>134</v>
      </c>
    </row>
    <row r="263" spans="1:15" x14ac:dyDescent="0.2">
      <c r="A263" t="str">
        <f t="shared" si="28"/>
        <v>CTWS.2Q16</v>
      </c>
      <c r="B263" t="s">
        <v>19</v>
      </c>
      <c r="C263" s="7">
        <v>0.6</v>
      </c>
      <c r="D263" s="7">
        <v>43.81</v>
      </c>
      <c r="E263">
        <v>0.5</v>
      </c>
      <c r="F263" s="7">
        <v>11.192882000000001</v>
      </c>
      <c r="G263" t="s">
        <v>127</v>
      </c>
      <c r="H263" s="16">
        <f t="shared" si="24"/>
        <v>0.49036016042000008</v>
      </c>
      <c r="I263" s="16">
        <f t="shared" si="25"/>
        <v>44.671247315928099</v>
      </c>
      <c r="J263" s="17">
        <v>42475</v>
      </c>
      <c r="K263">
        <f t="shared" si="27"/>
        <v>4</v>
      </c>
      <c r="L263">
        <f t="shared" si="26"/>
        <v>2</v>
      </c>
      <c r="M263">
        <f t="shared" si="29"/>
        <v>2016</v>
      </c>
      <c r="N263" t="str">
        <f t="shared" si="30"/>
        <v>2Q16</v>
      </c>
      <c r="O263" t="s">
        <v>134</v>
      </c>
    </row>
    <row r="264" spans="1:15" x14ac:dyDescent="0.2">
      <c r="A264" t="str">
        <f t="shared" si="28"/>
        <v>CTWS.1Q16</v>
      </c>
      <c r="B264" t="s">
        <v>19</v>
      </c>
      <c r="C264" s="7">
        <v>0.65</v>
      </c>
      <c r="D264" s="7">
        <v>38.47</v>
      </c>
      <c r="E264">
        <v>0.42499999999999999</v>
      </c>
      <c r="F264" s="7">
        <v>11.18107</v>
      </c>
      <c r="G264" t="s">
        <v>127</v>
      </c>
      <c r="H264" s="16">
        <f t="shared" si="24"/>
        <v>0.4301357629</v>
      </c>
      <c r="I264" s="16">
        <f t="shared" si="25"/>
        <v>38.010673397089903</v>
      </c>
      <c r="J264" s="17">
        <v>42384</v>
      </c>
      <c r="K264">
        <f t="shared" si="27"/>
        <v>1</v>
      </c>
      <c r="L264">
        <f t="shared" si="26"/>
        <v>1</v>
      </c>
      <c r="M264">
        <f t="shared" si="29"/>
        <v>2016</v>
      </c>
      <c r="N264" t="str">
        <f t="shared" si="30"/>
        <v>1Q16</v>
      </c>
      <c r="O264" t="s">
        <v>134</v>
      </c>
    </row>
    <row r="265" spans="1:15" x14ac:dyDescent="0.2">
      <c r="A265" t="str">
        <f t="shared" si="28"/>
        <v>CTWS.4Q15</v>
      </c>
      <c r="B265" t="s">
        <v>19</v>
      </c>
      <c r="C265" s="7">
        <v>0.65</v>
      </c>
      <c r="D265" s="7">
        <v>36.64</v>
      </c>
      <c r="E265">
        <v>0.4</v>
      </c>
      <c r="F265" s="7">
        <v>11.168730999999999</v>
      </c>
      <c r="G265" t="s">
        <v>127</v>
      </c>
      <c r="H265" s="16">
        <f t="shared" si="24"/>
        <v>0.40922230383999997</v>
      </c>
      <c r="I265" s="16">
        <f t="shared" si="25"/>
        <v>35.81427469244268</v>
      </c>
      <c r="J265" s="17">
        <v>42293</v>
      </c>
      <c r="K265">
        <f t="shared" si="27"/>
        <v>10</v>
      </c>
      <c r="L265">
        <f t="shared" si="26"/>
        <v>4</v>
      </c>
      <c r="M265">
        <f t="shared" si="29"/>
        <v>2015</v>
      </c>
      <c r="N265" t="str">
        <f t="shared" si="30"/>
        <v>4Q15</v>
      </c>
      <c r="O265" t="s">
        <v>134</v>
      </c>
    </row>
    <row r="266" spans="1:15" x14ac:dyDescent="0.2">
      <c r="A266" t="str">
        <f t="shared" si="28"/>
        <v>CTWS.3Q15</v>
      </c>
      <c r="B266" t="s">
        <v>19</v>
      </c>
      <c r="C266" s="7">
        <v>0.7</v>
      </c>
      <c r="D266" s="7">
        <v>34.880000000000003</v>
      </c>
      <c r="E266">
        <v>0.4</v>
      </c>
      <c r="F266" s="7">
        <v>11.152145000000001</v>
      </c>
      <c r="G266" t="s">
        <v>127</v>
      </c>
      <c r="H266" s="16">
        <f t="shared" si="24"/>
        <v>0.38898681760000003</v>
      </c>
      <c r="I266" s="16">
        <f t="shared" si="25"/>
        <v>35.867539383679109</v>
      </c>
      <c r="J266" s="17">
        <v>42202</v>
      </c>
      <c r="K266">
        <f t="shared" si="27"/>
        <v>7</v>
      </c>
      <c r="L266">
        <f t="shared" si="26"/>
        <v>3</v>
      </c>
      <c r="M266">
        <f t="shared" si="29"/>
        <v>2015</v>
      </c>
      <c r="N266" t="str">
        <f t="shared" si="30"/>
        <v>3Q15</v>
      </c>
      <c r="O266" t="s">
        <v>134</v>
      </c>
    </row>
    <row r="267" spans="1:15" x14ac:dyDescent="0.2">
      <c r="A267" t="str">
        <f t="shared" si="28"/>
        <v>CTWS.2Q15</v>
      </c>
      <c r="B267" t="s">
        <v>19</v>
      </c>
      <c r="C267" s="7">
        <v>0.65</v>
      </c>
      <c r="D267" s="7">
        <v>36.82</v>
      </c>
      <c r="E267">
        <v>0.4</v>
      </c>
      <c r="F267" s="7">
        <v>11.152627000000001</v>
      </c>
      <c r="G267" t="s">
        <v>127</v>
      </c>
      <c r="H267" s="16">
        <f t="shared" si="24"/>
        <v>0.41063972614000005</v>
      </c>
      <c r="I267" s="16">
        <f t="shared" si="25"/>
        <v>35.865989241817196</v>
      </c>
      <c r="J267" s="17">
        <v>42111</v>
      </c>
      <c r="K267">
        <f t="shared" si="27"/>
        <v>4</v>
      </c>
      <c r="L267">
        <f t="shared" si="26"/>
        <v>2</v>
      </c>
      <c r="M267">
        <f t="shared" si="29"/>
        <v>2015</v>
      </c>
      <c r="N267" t="str">
        <f t="shared" si="30"/>
        <v>2Q15</v>
      </c>
      <c r="O267" t="s">
        <v>134</v>
      </c>
    </row>
    <row r="268" spans="1:15" x14ac:dyDescent="0.2">
      <c r="A268" t="str">
        <f t="shared" si="28"/>
        <v>CTWS.1Q15</v>
      </c>
      <c r="B268" t="s">
        <v>19</v>
      </c>
      <c r="C268" s="7">
        <v>0.65</v>
      </c>
      <c r="D268" s="7">
        <v>35.18</v>
      </c>
      <c r="E268">
        <v>0.4</v>
      </c>
      <c r="F268" s="7">
        <v>11.112589</v>
      </c>
      <c r="G268" t="s">
        <v>127</v>
      </c>
      <c r="H268" s="16">
        <f t="shared" si="24"/>
        <v>0.39094088102000002</v>
      </c>
      <c r="I268" s="16">
        <f t="shared" si="25"/>
        <v>35.99521227681506</v>
      </c>
      <c r="J268" s="17">
        <v>42020</v>
      </c>
      <c r="K268">
        <f t="shared" si="27"/>
        <v>1</v>
      </c>
      <c r="L268">
        <f t="shared" si="26"/>
        <v>1</v>
      </c>
      <c r="M268">
        <f t="shared" si="29"/>
        <v>2015</v>
      </c>
      <c r="N268" t="str">
        <f t="shared" si="30"/>
        <v>1Q15</v>
      </c>
      <c r="O268" t="s">
        <v>134</v>
      </c>
    </row>
    <row r="269" spans="1:15" x14ac:dyDescent="0.2">
      <c r="A269" t="str">
        <f t="shared" si="28"/>
        <v>CTWS.4Q14</v>
      </c>
      <c r="B269" t="s">
        <v>19</v>
      </c>
      <c r="C269" s="7">
        <v>0.65</v>
      </c>
      <c r="D269" s="7">
        <v>32.43</v>
      </c>
      <c r="E269">
        <v>0.35</v>
      </c>
      <c r="F269" s="7">
        <v>11.099574</v>
      </c>
      <c r="G269" t="s">
        <v>127</v>
      </c>
      <c r="H269" s="16">
        <f t="shared" si="24"/>
        <v>0.35995918482</v>
      </c>
      <c r="I269" s="16">
        <f t="shared" si="25"/>
        <v>31.532741707024066</v>
      </c>
      <c r="J269" s="17">
        <v>41929</v>
      </c>
      <c r="K269">
        <f t="shared" si="27"/>
        <v>10</v>
      </c>
      <c r="L269">
        <f t="shared" si="26"/>
        <v>4</v>
      </c>
      <c r="M269">
        <f t="shared" si="29"/>
        <v>2014</v>
      </c>
      <c r="N269" t="str">
        <f t="shared" si="30"/>
        <v>4Q14</v>
      </c>
      <c r="O269" t="s">
        <v>134</v>
      </c>
    </row>
    <row r="270" spans="1:15" x14ac:dyDescent="0.2">
      <c r="A270" t="str">
        <f t="shared" si="28"/>
        <v>CTWS.3Q14</v>
      </c>
      <c r="B270" t="s">
        <v>19</v>
      </c>
      <c r="C270" s="7">
        <v>0.65</v>
      </c>
      <c r="D270" s="7">
        <v>33.21</v>
      </c>
      <c r="E270">
        <v>0.375</v>
      </c>
      <c r="F270" s="7">
        <v>11.080435</v>
      </c>
      <c r="G270" t="s">
        <v>127</v>
      </c>
      <c r="H270" s="16">
        <f t="shared" si="24"/>
        <v>0.36798124635000001</v>
      </c>
      <c r="I270" s="16">
        <f t="shared" si="25"/>
        <v>33.843436652080904</v>
      </c>
      <c r="J270" s="17">
        <v>41838</v>
      </c>
      <c r="K270">
        <f t="shared" si="27"/>
        <v>7</v>
      </c>
      <c r="L270">
        <f t="shared" si="26"/>
        <v>3</v>
      </c>
      <c r="M270">
        <f t="shared" si="29"/>
        <v>2014</v>
      </c>
      <c r="N270" t="str">
        <f t="shared" si="30"/>
        <v>3Q14</v>
      </c>
      <c r="O270" t="s">
        <v>134</v>
      </c>
    </row>
    <row r="271" spans="1:15" x14ac:dyDescent="0.2">
      <c r="A271" t="str">
        <f t="shared" si="28"/>
        <v>CTWS.2Q14</v>
      </c>
      <c r="B271" t="s">
        <v>19</v>
      </c>
      <c r="C271" s="7">
        <v>0.75</v>
      </c>
      <c r="D271" s="7">
        <v>33.799999999999997</v>
      </c>
      <c r="E271">
        <v>0.375</v>
      </c>
      <c r="F271" s="7">
        <v>11.066272</v>
      </c>
      <c r="G271" t="s">
        <v>127</v>
      </c>
      <c r="H271" s="16">
        <f t="shared" si="24"/>
        <v>0.37403999359999995</v>
      </c>
      <c r="I271" s="16">
        <f t="shared" si="25"/>
        <v>33.886750660023537</v>
      </c>
      <c r="J271" s="17">
        <v>41747</v>
      </c>
      <c r="K271">
        <f t="shared" si="27"/>
        <v>4</v>
      </c>
      <c r="L271">
        <f t="shared" si="26"/>
        <v>2</v>
      </c>
      <c r="M271">
        <f t="shared" si="29"/>
        <v>2014</v>
      </c>
      <c r="N271" t="str">
        <f t="shared" si="30"/>
        <v>2Q14</v>
      </c>
      <c r="O271" t="s">
        <v>134</v>
      </c>
    </row>
    <row r="272" spans="1:15" x14ac:dyDescent="0.2">
      <c r="A272" t="str">
        <f t="shared" si="28"/>
        <v>CTWS.1Q14</v>
      </c>
      <c r="B272" t="s">
        <v>19</v>
      </c>
      <c r="C272" s="7">
        <v>0.75</v>
      </c>
      <c r="D272" s="7">
        <v>35.090000000000003</v>
      </c>
      <c r="E272">
        <v>0.375</v>
      </c>
      <c r="F272" s="7">
        <v>11.018160999999999</v>
      </c>
      <c r="G272" t="s">
        <v>127</v>
      </c>
      <c r="H272" s="16">
        <f t="shared" si="24"/>
        <v>0.38662726948999998</v>
      </c>
      <c r="I272" s="16">
        <f t="shared" si="25"/>
        <v>34.03471777186774</v>
      </c>
      <c r="J272" s="17">
        <v>41656</v>
      </c>
      <c r="K272">
        <f t="shared" si="27"/>
        <v>1</v>
      </c>
      <c r="L272">
        <f t="shared" si="26"/>
        <v>1</v>
      </c>
      <c r="M272">
        <f t="shared" si="29"/>
        <v>2014</v>
      </c>
      <c r="N272" t="str">
        <f t="shared" si="30"/>
        <v>1Q14</v>
      </c>
      <c r="O272" t="s">
        <v>134</v>
      </c>
    </row>
    <row r="273" spans="1:15" x14ac:dyDescent="0.2">
      <c r="A273" t="str">
        <f t="shared" si="28"/>
        <v>MSEX.1Q18</v>
      </c>
      <c r="B273" t="s">
        <v>40</v>
      </c>
      <c r="C273" s="7">
        <v>0.8</v>
      </c>
      <c r="D273" s="7">
        <v>39.090000000000003</v>
      </c>
      <c r="E273">
        <v>0.65</v>
      </c>
      <c r="F273" s="7">
        <v>16.346036000000002</v>
      </c>
      <c r="G273" t="s">
        <v>127</v>
      </c>
      <c r="H273" s="16">
        <f t="shared" si="24"/>
        <v>0.63896654724000002</v>
      </c>
      <c r="I273" s="16">
        <f t="shared" si="25"/>
        <v>39.764992564558156</v>
      </c>
      <c r="J273" s="17">
        <v>43112</v>
      </c>
      <c r="K273">
        <f t="shared" si="27"/>
        <v>1</v>
      </c>
      <c r="L273">
        <f t="shared" si="26"/>
        <v>1</v>
      </c>
      <c r="M273">
        <f t="shared" si="29"/>
        <v>2018</v>
      </c>
      <c r="N273" t="str">
        <f t="shared" si="30"/>
        <v>1Q18</v>
      </c>
      <c r="O273" t="s">
        <v>134</v>
      </c>
    </row>
    <row r="274" spans="1:15" x14ac:dyDescent="0.2">
      <c r="A274" t="str">
        <f t="shared" si="28"/>
        <v>MSEX.4Q17</v>
      </c>
      <c r="B274" t="s">
        <v>40</v>
      </c>
      <c r="C274" s="7">
        <v>0.8</v>
      </c>
      <c r="D274" s="7">
        <v>40.47</v>
      </c>
      <c r="E274">
        <v>0.65</v>
      </c>
      <c r="F274" s="7">
        <v>16.337783999999999</v>
      </c>
      <c r="G274" t="s">
        <v>127</v>
      </c>
      <c r="H274" s="16">
        <f t="shared" si="24"/>
        <v>0.66119011847999987</v>
      </c>
      <c r="I274" s="16">
        <f t="shared" si="25"/>
        <v>39.785077339742045</v>
      </c>
      <c r="J274" s="17">
        <v>43021</v>
      </c>
      <c r="K274">
        <f t="shared" si="27"/>
        <v>10</v>
      </c>
      <c r="L274">
        <f t="shared" si="26"/>
        <v>4</v>
      </c>
      <c r="M274">
        <f t="shared" si="29"/>
        <v>2017</v>
      </c>
      <c r="N274" t="str">
        <f t="shared" si="30"/>
        <v>4Q17</v>
      </c>
      <c r="O274" t="s">
        <v>134</v>
      </c>
    </row>
    <row r="275" spans="1:15" x14ac:dyDescent="0.2">
      <c r="A275" t="str">
        <f t="shared" si="28"/>
        <v>MSEX.3Q17</v>
      </c>
      <c r="B275" t="s">
        <v>40</v>
      </c>
      <c r="C275" s="7">
        <v>0.75</v>
      </c>
      <c r="D275" s="7">
        <v>40.28</v>
      </c>
      <c r="E275">
        <v>0.65</v>
      </c>
      <c r="F275" s="7">
        <v>16.303740999999999</v>
      </c>
      <c r="G275" t="s">
        <v>127</v>
      </c>
      <c r="H275" s="16">
        <f t="shared" si="24"/>
        <v>0.65671468747999995</v>
      </c>
      <c r="I275" s="16">
        <f t="shared" si="25"/>
        <v>39.868150506070975</v>
      </c>
      <c r="J275" s="17">
        <v>42930</v>
      </c>
      <c r="K275">
        <f t="shared" si="27"/>
        <v>7</v>
      </c>
      <c r="L275">
        <f t="shared" si="26"/>
        <v>3</v>
      </c>
      <c r="M275">
        <f t="shared" si="29"/>
        <v>2017</v>
      </c>
      <c r="N275" t="str">
        <f t="shared" si="30"/>
        <v>3Q17</v>
      </c>
      <c r="O275" t="s">
        <v>134</v>
      </c>
    </row>
    <row r="276" spans="1:15" x14ac:dyDescent="0.2">
      <c r="A276" t="str">
        <f t="shared" si="28"/>
        <v>MSEX.2Q17</v>
      </c>
      <c r="B276" t="s">
        <v>40</v>
      </c>
      <c r="C276" s="7">
        <v>0.75</v>
      </c>
      <c r="D276" s="7">
        <v>37.090000000000003</v>
      </c>
      <c r="E276">
        <v>0.6</v>
      </c>
      <c r="F276" s="7">
        <v>16.295999999999999</v>
      </c>
      <c r="G276" t="s">
        <v>127</v>
      </c>
      <c r="H276" s="16">
        <f t="shared" si="24"/>
        <v>0.60441864000000001</v>
      </c>
      <c r="I276" s="16">
        <f t="shared" si="25"/>
        <v>36.818851251840947</v>
      </c>
      <c r="J276" s="17">
        <v>42839</v>
      </c>
      <c r="K276">
        <f t="shared" si="27"/>
        <v>4</v>
      </c>
      <c r="L276">
        <f t="shared" si="26"/>
        <v>2</v>
      </c>
      <c r="M276">
        <f t="shared" si="29"/>
        <v>2017</v>
      </c>
      <c r="N276" t="str">
        <f t="shared" si="30"/>
        <v>2Q17</v>
      </c>
      <c r="O276" t="s">
        <v>134</v>
      </c>
    </row>
    <row r="277" spans="1:15" x14ac:dyDescent="0.2">
      <c r="A277" t="str">
        <f t="shared" si="28"/>
        <v>MSEX.1Q17</v>
      </c>
      <c r="B277" t="s">
        <v>40</v>
      </c>
      <c r="C277" s="7">
        <v>0.75</v>
      </c>
      <c r="D277" s="7">
        <v>41.32</v>
      </c>
      <c r="E277">
        <v>0.67500000000000004</v>
      </c>
      <c r="F277" s="7">
        <v>16.289172000000001</v>
      </c>
      <c r="G277" t="s">
        <v>127</v>
      </c>
      <c r="H277" s="16">
        <f t="shared" si="24"/>
        <v>0.67306858704000005</v>
      </c>
      <c r="I277" s="16">
        <f t="shared" si="25"/>
        <v>41.438570358272358</v>
      </c>
      <c r="J277" s="17">
        <v>42748</v>
      </c>
      <c r="K277">
        <f t="shared" si="27"/>
        <v>1</v>
      </c>
      <c r="L277">
        <f t="shared" si="26"/>
        <v>1</v>
      </c>
      <c r="M277">
        <f t="shared" si="29"/>
        <v>2017</v>
      </c>
      <c r="N277" t="str">
        <f t="shared" si="30"/>
        <v>1Q17</v>
      </c>
      <c r="O277" t="s">
        <v>134</v>
      </c>
    </row>
    <row r="278" spans="1:15" x14ac:dyDescent="0.2">
      <c r="A278" t="str">
        <f t="shared" si="28"/>
        <v>MSEX.4Q16</v>
      </c>
      <c r="B278" t="s">
        <v>40</v>
      </c>
      <c r="C278" s="7">
        <v>0.7</v>
      </c>
      <c r="D278" s="7">
        <v>34.04</v>
      </c>
      <c r="E278">
        <v>0.55000000000000004</v>
      </c>
      <c r="F278" s="7">
        <v>16.280429999999999</v>
      </c>
      <c r="G278" t="s">
        <v>127</v>
      </c>
      <c r="H278" s="16">
        <f t="shared" si="24"/>
        <v>0.55418583719999992</v>
      </c>
      <c r="I278" s="16">
        <f t="shared" si="25"/>
        <v>33.78289148382445</v>
      </c>
      <c r="J278" s="17">
        <v>42657</v>
      </c>
      <c r="K278">
        <f t="shared" si="27"/>
        <v>10</v>
      </c>
      <c r="L278">
        <f t="shared" si="26"/>
        <v>4</v>
      </c>
      <c r="M278">
        <f t="shared" si="29"/>
        <v>2016</v>
      </c>
      <c r="N278" t="str">
        <f t="shared" si="30"/>
        <v>4Q16</v>
      </c>
      <c r="O278" t="s">
        <v>134</v>
      </c>
    </row>
    <row r="279" spans="1:15" x14ac:dyDescent="0.2">
      <c r="A279" t="str">
        <f t="shared" si="28"/>
        <v>MSEX.3Q16</v>
      </c>
      <c r="B279" t="s">
        <v>40</v>
      </c>
      <c r="C279" s="7">
        <v>0.7</v>
      </c>
      <c r="D279" s="7">
        <v>43.42</v>
      </c>
      <c r="E279">
        <v>0.7</v>
      </c>
      <c r="F279" s="7">
        <v>16.239999999999998</v>
      </c>
      <c r="G279" t="s">
        <v>127</v>
      </c>
      <c r="H279" s="16">
        <f t="shared" si="24"/>
        <v>0.70514080000000001</v>
      </c>
      <c r="I279" s="16">
        <f t="shared" si="25"/>
        <v>43.103448275862071</v>
      </c>
      <c r="J279" s="17">
        <v>42566</v>
      </c>
      <c r="K279">
        <f t="shared" si="27"/>
        <v>7</v>
      </c>
      <c r="L279">
        <f t="shared" si="26"/>
        <v>3</v>
      </c>
      <c r="M279">
        <f t="shared" si="29"/>
        <v>2016</v>
      </c>
      <c r="N279" t="str">
        <f t="shared" si="30"/>
        <v>3Q16</v>
      </c>
      <c r="O279" t="s">
        <v>134</v>
      </c>
    </row>
    <row r="280" spans="1:15" x14ac:dyDescent="0.2">
      <c r="A280" t="str">
        <f t="shared" si="28"/>
        <v>MSEX.2Q16</v>
      </c>
      <c r="B280" t="s">
        <v>40</v>
      </c>
      <c r="C280" s="7">
        <v>0.7</v>
      </c>
      <c r="D280" s="7">
        <v>31.05</v>
      </c>
      <c r="E280">
        <v>0.5</v>
      </c>
      <c r="F280" s="7">
        <v>16.225000000000001</v>
      </c>
      <c r="G280" t="s">
        <v>127</v>
      </c>
      <c r="H280" s="16">
        <f t="shared" si="24"/>
        <v>0.5037862500000001</v>
      </c>
      <c r="I280" s="16">
        <f t="shared" si="25"/>
        <v>30.816640986132509</v>
      </c>
      <c r="J280" s="17">
        <v>42475</v>
      </c>
      <c r="K280">
        <f t="shared" si="27"/>
        <v>4</v>
      </c>
      <c r="L280">
        <f t="shared" si="26"/>
        <v>2</v>
      </c>
      <c r="M280">
        <f t="shared" si="29"/>
        <v>2016</v>
      </c>
      <c r="N280" t="str">
        <f t="shared" si="30"/>
        <v>2Q16</v>
      </c>
      <c r="O280" t="s">
        <v>134</v>
      </c>
    </row>
    <row r="281" spans="1:15" x14ac:dyDescent="0.2">
      <c r="A281" t="str">
        <f t="shared" si="28"/>
        <v>MSEX.1Q16</v>
      </c>
      <c r="B281" t="s">
        <v>40</v>
      </c>
      <c r="C281" s="7">
        <v>0.7</v>
      </c>
      <c r="D281" s="7">
        <v>26.23</v>
      </c>
      <c r="E281">
        <v>0.42499999999999999</v>
      </c>
      <c r="F281" s="7">
        <v>16.211303999999998</v>
      </c>
      <c r="G281" t="s">
        <v>127</v>
      </c>
      <c r="H281" s="16">
        <f t="shared" si="24"/>
        <v>0.42522250391999994</v>
      </c>
      <c r="I281" s="16">
        <f t="shared" si="25"/>
        <v>26.216274767285839</v>
      </c>
      <c r="J281" s="17">
        <v>42384</v>
      </c>
      <c r="K281">
        <f t="shared" si="27"/>
        <v>1</v>
      </c>
      <c r="L281">
        <f t="shared" si="26"/>
        <v>1</v>
      </c>
      <c r="M281">
        <f t="shared" si="29"/>
        <v>2016</v>
      </c>
      <c r="N281" t="str">
        <f t="shared" si="30"/>
        <v>1Q16</v>
      </c>
      <c r="O281" t="s">
        <v>134</v>
      </c>
    </row>
    <row r="282" spans="1:15" x14ac:dyDescent="0.2">
      <c r="A282" t="str">
        <f t="shared" si="28"/>
        <v>MSEX.4Q15</v>
      </c>
      <c r="B282" t="s">
        <v>40</v>
      </c>
      <c r="C282" s="7">
        <v>0.75</v>
      </c>
      <c r="D282" s="7">
        <v>24.24</v>
      </c>
      <c r="E282">
        <v>0.4</v>
      </c>
      <c r="F282" s="7">
        <v>16.164099</v>
      </c>
      <c r="G282" t="s">
        <v>127</v>
      </c>
      <c r="H282" s="16">
        <f t="shared" si="24"/>
        <v>0.39181775976</v>
      </c>
      <c r="I282" s="16">
        <f t="shared" si="25"/>
        <v>24.74619834981214</v>
      </c>
      <c r="J282" s="17">
        <v>42293</v>
      </c>
      <c r="K282">
        <f t="shared" si="27"/>
        <v>10</v>
      </c>
      <c r="L282">
        <f t="shared" si="26"/>
        <v>4</v>
      </c>
      <c r="M282">
        <f t="shared" si="29"/>
        <v>2015</v>
      </c>
      <c r="N282" t="str">
        <f t="shared" si="30"/>
        <v>4Q15</v>
      </c>
      <c r="O282" t="s">
        <v>134</v>
      </c>
    </row>
    <row r="283" spans="1:15" x14ac:dyDescent="0.2">
      <c r="A283" t="str">
        <f t="shared" si="28"/>
        <v>MSEX.3Q15</v>
      </c>
      <c r="B283" t="s">
        <v>40</v>
      </c>
      <c r="C283" s="7">
        <v>0.75</v>
      </c>
      <c r="D283" s="7">
        <v>22.46</v>
      </c>
      <c r="E283">
        <v>0.375</v>
      </c>
      <c r="F283" s="7">
        <v>16.141953999999998</v>
      </c>
      <c r="G283" t="s">
        <v>127</v>
      </c>
      <c r="H283" s="16">
        <f t="shared" si="24"/>
        <v>0.36254828684000001</v>
      </c>
      <c r="I283" s="16">
        <f t="shared" si="25"/>
        <v>23.231388219790492</v>
      </c>
      <c r="J283" s="17">
        <v>42202</v>
      </c>
      <c r="K283">
        <f t="shared" si="27"/>
        <v>7</v>
      </c>
      <c r="L283">
        <f t="shared" si="26"/>
        <v>3</v>
      </c>
      <c r="M283">
        <f t="shared" si="29"/>
        <v>2015</v>
      </c>
      <c r="N283" t="str">
        <f t="shared" si="30"/>
        <v>3Q15</v>
      </c>
      <c r="O283" t="s">
        <v>134</v>
      </c>
    </row>
    <row r="284" spans="1:15" x14ac:dyDescent="0.2">
      <c r="A284" t="str">
        <f t="shared" si="28"/>
        <v>MSEX.2Q15</v>
      </c>
      <c r="B284" t="s">
        <v>40</v>
      </c>
      <c r="C284" s="7">
        <v>0.75</v>
      </c>
      <c r="D284" s="7">
        <v>22.97</v>
      </c>
      <c r="E284">
        <v>0.375</v>
      </c>
      <c r="F284" s="7">
        <v>16.129049999999999</v>
      </c>
      <c r="G284" t="s">
        <v>127</v>
      </c>
      <c r="H284" s="16">
        <f t="shared" si="24"/>
        <v>0.37048427849999999</v>
      </c>
      <c r="I284" s="16">
        <f t="shared" si="25"/>
        <v>23.249974425028135</v>
      </c>
      <c r="J284" s="17">
        <v>42111</v>
      </c>
      <c r="K284">
        <f t="shared" si="27"/>
        <v>4</v>
      </c>
      <c r="L284">
        <f t="shared" si="26"/>
        <v>2</v>
      </c>
      <c r="M284">
        <f t="shared" si="29"/>
        <v>2015</v>
      </c>
      <c r="N284" t="str">
        <f t="shared" si="30"/>
        <v>2Q15</v>
      </c>
      <c r="O284" t="s">
        <v>134</v>
      </c>
    </row>
    <row r="285" spans="1:15" x14ac:dyDescent="0.2">
      <c r="A285" t="str">
        <f t="shared" si="28"/>
        <v>MSEX.1Q15</v>
      </c>
      <c r="B285" t="s">
        <v>40</v>
      </c>
      <c r="C285" s="7">
        <v>0.7</v>
      </c>
      <c r="D285" s="7">
        <v>22.07</v>
      </c>
      <c r="E285">
        <v>0.35</v>
      </c>
      <c r="F285" s="7">
        <v>16.111267999999999</v>
      </c>
      <c r="G285" t="s">
        <v>127</v>
      </c>
      <c r="H285" s="16">
        <f t="shared" si="24"/>
        <v>0.35557568476000001</v>
      </c>
      <c r="I285" s="16">
        <f t="shared" si="25"/>
        <v>21.723926384937549</v>
      </c>
      <c r="J285" s="17">
        <v>42020</v>
      </c>
      <c r="K285">
        <f t="shared" si="27"/>
        <v>1</v>
      </c>
      <c r="L285">
        <f t="shared" si="26"/>
        <v>1</v>
      </c>
      <c r="M285">
        <f t="shared" si="29"/>
        <v>2015</v>
      </c>
      <c r="N285" t="str">
        <f t="shared" si="30"/>
        <v>1Q15</v>
      </c>
      <c r="O285" t="s">
        <v>134</v>
      </c>
    </row>
    <row r="286" spans="1:15" x14ac:dyDescent="0.2">
      <c r="A286" t="str">
        <f t="shared" si="28"/>
        <v>MSEX.4Q14</v>
      </c>
      <c r="B286" t="s">
        <v>40</v>
      </c>
      <c r="C286" s="7">
        <v>0.7</v>
      </c>
      <c r="D286" s="7">
        <v>19.91</v>
      </c>
      <c r="E286">
        <v>0.32500000000000001</v>
      </c>
      <c r="F286" s="7">
        <v>16.056825</v>
      </c>
      <c r="G286" t="s">
        <v>127</v>
      </c>
      <c r="H286" s="16">
        <f t="shared" si="24"/>
        <v>0.31969138575</v>
      </c>
      <c r="I286" s="16">
        <f t="shared" si="25"/>
        <v>20.240614193652856</v>
      </c>
      <c r="J286" s="17">
        <v>41929</v>
      </c>
      <c r="K286">
        <f t="shared" si="27"/>
        <v>10</v>
      </c>
      <c r="L286">
        <f t="shared" si="26"/>
        <v>4</v>
      </c>
      <c r="M286">
        <f t="shared" si="29"/>
        <v>2014</v>
      </c>
      <c r="N286" t="str">
        <f t="shared" si="30"/>
        <v>4Q14</v>
      </c>
      <c r="O286" t="s">
        <v>134</v>
      </c>
    </row>
    <row r="287" spans="1:15" x14ac:dyDescent="0.2">
      <c r="A287" t="str">
        <f t="shared" si="28"/>
        <v>MSEX.3Q14</v>
      </c>
      <c r="B287" t="s">
        <v>40</v>
      </c>
      <c r="C287" s="7">
        <v>0.7</v>
      </c>
      <c r="D287" s="7">
        <v>21.14</v>
      </c>
      <c r="E287">
        <v>0.35</v>
      </c>
      <c r="F287" s="7">
        <v>15.986791999999999</v>
      </c>
      <c r="G287" t="s">
        <v>127</v>
      </c>
      <c r="H287" s="16">
        <f t="shared" si="24"/>
        <v>0.33796078288000003</v>
      </c>
      <c r="I287" s="16">
        <f t="shared" si="25"/>
        <v>21.893072731539888</v>
      </c>
      <c r="J287" s="17">
        <v>41838</v>
      </c>
      <c r="K287">
        <f t="shared" si="27"/>
        <v>7</v>
      </c>
      <c r="L287">
        <f t="shared" si="26"/>
        <v>3</v>
      </c>
      <c r="M287">
        <f t="shared" si="29"/>
        <v>2014</v>
      </c>
      <c r="N287" t="str">
        <f t="shared" si="30"/>
        <v>3Q14</v>
      </c>
      <c r="O287" t="s">
        <v>134</v>
      </c>
    </row>
    <row r="288" spans="1:15" x14ac:dyDescent="0.2">
      <c r="A288" t="str">
        <f t="shared" si="28"/>
        <v>MSEX.2Q14</v>
      </c>
      <c r="B288" t="s">
        <v>40</v>
      </c>
      <c r="C288" s="7">
        <v>0.7</v>
      </c>
      <c r="D288" s="7">
        <v>20.89</v>
      </c>
      <c r="E288">
        <v>0.32500000000000001</v>
      </c>
      <c r="F288" s="7">
        <v>15.969163999999999</v>
      </c>
      <c r="G288" t="s">
        <v>127</v>
      </c>
      <c r="H288" s="16">
        <f t="shared" si="24"/>
        <v>0.33359583595999998</v>
      </c>
      <c r="I288" s="16">
        <f t="shared" si="25"/>
        <v>20.351722857877849</v>
      </c>
      <c r="J288" s="17">
        <v>41747</v>
      </c>
      <c r="K288">
        <f t="shared" si="27"/>
        <v>4</v>
      </c>
      <c r="L288">
        <f t="shared" si="26"/>
        <v>2</v>
      </c>
      <c r="M288">
        <f t="shared" si="29"/>
        <v>2014</v>
      </c>
      <c r="N288" t="str">
        <f t="shared" si="30"/>
        <v>2Q14</v>
      </c>
      <c r="O288" t="s">
        <v>134</v>
      </c>
    </row>
    <row r="289" spans="1:15" x14ac:dyDescent="0.2">
      <c r="A289" t="str">
        <f t="shared" si="28"/>
        <v>MSEX.1Q14</v>
      </c>
      <c r="B289" t="s">
        <v>40</v>
      </c>
      <c r="C289" s="7">
        <v>0.75</v>
      </c>
      <c r="D289" s="7">
        <v>20.8</v>
      </c>
      <c r="E289">
        <v>0.32500000000000001</v>
      </c>
      <c r="F289" s="7">
        <v>15.919974</v>
      </c>
      <c r="G289" t="s">
        <v>127</v>
      </c>
      <c r="H289" s="16">
        <f t="shared" si="24"/>
        <v>0.33113545920000004</v>
      </c>
      <c r="I289" s="16">
        <f t="shared" si="25"/>
        <v>20.414606204758879</v>
      </c>
      <c r="J289" s="17">
        <v>41656</v>
      </c>
      <c r="K289">
        <f t="shared" si="27"/>
        <v>1</v>
      </c>
      <c r="L289">
        <f t="shared" si="26"/>
        <v>1</v>
      </c>
      <c r="M289">
        <f t="shared" si="29"/>
        <v>2014</v>
      </c>
      <c r="N289" t="str">
        <f t="shared" si="30"/>
        <v>1Q14</v>
      </c>
      <c r="O289" t="s">
        <v>134</v>
      </c>
    </row>
    <row r="290" spans="1:15" x14ac:dyDescent="0.2">
      <c r="A290" t="str">
        <f t="shared" si="28"/>
        <v>SJW.1Q18</v>
      </c>
      <c r="B290" t="s">
        <v>59</v>
      </c>
      <c r="C290" s="7">
        <v>0.7</v>
      </c>
      <c r="D290" s="7">
        <v>63.47</v>
      </c>
      <c r="E290">
        <v>1.3</v>
      </c>
      <c r="F290" s="7">
        <v>20.520855999999998</v>
      </c>
      <c r="G290" t="s">
        <v>96</v>
      </c>
      <c r="H290" s="16">
        <f t="shared" si="24"/>
        <v>1.3024587303199999</v>
      </c>
      <c r="I290" s="16">
        <f t="shared" si="25"/>
        <v>63.350183832487303</v>
      </c>
      <c r="J290" s="17">
        <v>43112</v>
      </c>
      <c r="K290">
        <f t="shared" si="27"/>
        <v>1</v>
      </c>
      <c r="L290">
        <f t="shared" si="26"/>
        <v>1</v>
      </c>
      <c r="M290">
        <f t="shared" si="29"/>
        <v>2018</v>
      </c>
      <c r="N290" t="str">
        <f t="shared" si="30"/>
        <v>1Q18</v>
      </c>
      <c r="O290" t="s">
        <v>134</v>
      </c>
    </row>
    <row r="291" spans="1:15" x14ac:dyDescent="0.2">
      <c r="A291" t="str">
        <f t="shared" si="28"/>
        <v>SJW.4Q17</v>
      </c>
      <c r="B291" t="s">
        <v>59</v>
      </c>
      <c r="C291" s="7">
        <v>0.75</v>
      </c>
      <c r="D291" s="7">
        <v>57.6</v>
      </c>
      <c r="E291">
        <v>1.2</v>
      </c>
      <c r="F291" s="7">
        <v>20.506494</v>
      </c>
      <c r="G291" t="s">
        <v>96</v>
      </c>
      <c r="H291" s="16">
        <f t="shared" si="24"/>
        <v>1.1811740544</v>
      </c>
      <c r="I291" s="16">
        <f t="shared" si="25"/>
        <v>58.51804799006598</v>
      </c>
      <c r="J291" s="17">
        <v>43021</v>
      </c>
      <c r="K291">
        <f t="shared" si="27"/>
        <v>10</v>
      </c>
      <c r="L291">
        <f t="shared" si="26"/>
        <v>4</v>
      </c>
      <c r="M291">
        <f t="shared" si="29"/>
        <v>2017</v>
      </c>
      <c r="N291" t="str">
        <f t="shared" si="30"/>
        <v>4Q17</v>
      </c>
      <c r="O291" t="s">
        <v>134</v>
      </c>
    </row>
    <row r="292" spans="1:15" x14ac:dyDescent="0.2">
      <c r="A292" t="str">
        <f t="shared" si="28"/>
        <v>SJW.3Q17</v>
      </c>
      <c r="B292" t="s">
        <v>59</v>
      </c>
      <c r="C292" s="7">
        <v>0.7</v>
      </c>
      <c r="D292" s="7">
        <v>49.91</v>
      </c>
      <c r="E292">
        <v>1</v>
      </c>
      <c r="F292" s="7">
        <v>20.498733000000001</v>
      </c>
      <c r="G292" t="s">
        <v>96</v>
      </c>
      <c r="H292" s="16">
        <f t="shared" si="24"/>
        <v>1.0230917640300001</v>
      </c>
      <c r="I292" s="16">
        <f t="shared" si="25"/>
        <v>48.783502863323307</v>
      </c>
      <c r="J292" s="17">
        <v>42930</v>
      </c>
      <c r="K292">
        <f t="shared" si="27"/>
        <v>7</v>
      </c>
      <c r="L292">
        <f t="shared" si="26"/>
        <v>3</v>
      </c>
      <c r="M292">
        <f t="shared" si="29"/>
        <v>2017</v>
      </c>
      <c r="N292" t="str">
        <f t="shared" si="30"/>
        <v>3Q17</v>
      </c>
      <c r="O292" t="s">
        <v>134</v>
      </c>
    </row>
    <row r="293" spans="1:15" x14ac:dyDescent="0.2">
      <c r="A293" t="str">
        <f t="shared" si="28"/>
        <v>SJW.2Q17</v>
      </c>
      <c r="B293" t="s">
        <v>59</v>
      </c>
      <c r="C293" s="7">
        <v>0.7</v>
      </c>
      <c r="D293" s="7">
        <v>47.77</v>
      </c>
      <c r="E293">
        <v>0.97499999999999998</v>
      </c>
      <c r="F293" s="7">
        <v>20.456</v>
      </c>
      <c r="G293" t="s">
        <v>96</v>
      </c>
      <c r="H293" s="16">
        <f t="shared" si="24"/>
        <v>0.97718312000000007</v>
      </c>
      <c r="I293" s="16">
        <f t="shared" si="25"/>
        <v>47.663277278060228</v>
      </c>
      <c r="J293" s="17">
        <v>42839</v>
      </c>
      <c r="K293">
        <f t="shared" si="27"/>
        <v>4</v>
      </c>
      <c r="L293">
        <f t="shared" si="26"/>
        <v>2</v>
      </c>
      <c r="M293">
        <f t="shared" si="29"/>
        <v>2017</v>
      </c>
      <c r="N293" t="str">
        <f t="shared" si="30"/>
        <v>2Q17</v>
      </c>
      <c r="O293" t="s">
        <v>134</v>
      </c>
    </row>
    <row r="294" spans="1:15" x14ac:dyDescent="0.2">
      <c r="A294" t="str">
        <f t="shared" si="28"/>
        <v>SJW.1Q17</v>
      </c>
      <c r="B294" t="s">
        <v>59</v>
      </c>
      <c r="C294" s="7">
        <v>0.75</v>
      </c>
      <c r="D294" s="7">
        <v>55.14</v>
      </c>
      <c r="E294">
        <v>1.1000000000000001</v>
      </c>
      <c r="F294" s="7">
        <v>20.456225</v>
      </c>
      <c r="G294" t="s">
        <v>96</v>
      </c>
      <c r="H294" s="16">
        <f t="shared" si="24"/>
        <v>1.1279562464999999</v>
      </c>
      <c r="I294" s="16">
        <f t="shared" si="25"/>
        <v>53.773362387243985</v>
      </c>
      <c r="J294" s="17">
        <v>42748</v>
      </c>
      <c r="K294">
        <f t="shared" si="27"/>
        <v>1</v>
      </c>
      <c r="L294">
        <f t="shared" si="26"/>
        <v>1</v>
      </c>
      <c r="M294">
        <f t="shared" si="29"/>
        <v>2017</v>
      </c>
      <c r="N294" t="str">
        <f t="shared" si="30"/>
        <v>1Q17</v>
      </c>
      <c r="O294" t="s">
        <v>134</v>
      </c>
    </row>
    <row r="295" spans="1:15" x14ac:dyDescent="0.2">
      <c r="A295" t="str">
        <f t="shared" si="28"/>
        <v>SJW.4Q16</v>
      </c>
      <c r="B295" t="s">
        <v>59</v>
      </c>
      <c r="C295" s="7">
        <v>0.7</v>
      </c>
      <c r="D295" s="7">
        <v>42.19</v>
      </c>
      <c r="E295">
        <v>0.85</v>
      </c>
      <c r="F295" s="7">
        <v>20.442128</v>
      </c>
      <c r="G295" t="s">
        <v>127</v>
      </c>
      <c r="H295" s="16">
        <f t="shared" si="24"/>
        <v>0.86245338031999996</v>
      </c>
      <c r="I295" s="16">
        <f t="shared" si="25"/>
        <v>41.58079824174861</v>
      </c>
      <c r="J295" s="17">
        <v>42657</v>
      </c>
      <c r="K295">
        <f t="shared" si="27"/>
        <v>10</v>
      </c>
      <c r="L295">
        <f t="shared" si="26"/>
        <v>4</v>
      </c>
      <c r="M295">
        <f t="shared" si="29"/>
        <v>2016</v>
      </c>
      <c r="N295" t="str">
        <f t="shared" si="30"/>
        <v>4Q16</v>
      </c>
      <c r="O295" t="s">
        <v>134</v>
      </c>
    </row>
    <row r="296" spans="1:15" x14ac:dyDescent="0.2">
      <c r="A296" t="str">
        <f t="shared" si="28"/>
        <v>SJW.3Q16</v>
      </c>
      <c r="B296" t="s">
        <v>59</v>
      </c>
      <c r="C296" s="7">
        <v>0.7</v>
      </c>
      <c r="D296" s="7">
        <v>39.07</v>
      </c>
      <c r="E296">
        <v>0.8</v>
      </c>
      <c r="F296" s="7">
        <v>20.425794</v>
      </c>
      <c r="G296" t="s">
        <v>127</v>
      </c>
      <c r="H296" s="16">
        <f t="shared" ref="H296:H364" si="31">+F296*D296/1000</f>
        <v>0.79803577157999994</v>
      </c>
      <c r="I296" s="16">
        <f t="shared" ref="I296:I364" si="32">+E296/F296*1000</f>
        <v>39.166164115823364</v>
      </c>
      <c r="J296" s="17">
        <v>42566</v>
      </c>
      <c r="K296">
        <f t="shared" si="27"/>
        <v>7</v>
      </c>
      <c r="L296">
        <f t="shared" si="26"/>
        <v>3</v>
      </c>
      <c r="M296">
        <f t="shared" si="29"/>
        <v>2016</v>
      </c>
      <c r="N296" t="str">
        <f t="shared" si="30"/>
        <v>3Q16</v>
      </c>
      <c r="O296" t="s">
        <v>134</v>
      </c>
    </row>
    <row r="297" spans="1:15" x14ac:dyDescent="0.2">
      <c r="A297" t="str">
        <f t="shared" si="28"/>
        <v>SJW.2Q16</v>
      </c>
      <c r="B297" t="s">
        <v>59</v>
      </c>
      <c r="C297" s="7">
        <v>0.75</v>
      </c>
      <c r="D297" s="7">
        <v>36.409999999999997</v>
      </c>
      <c r="E297">
        <v>0.75</v>
      </c>
      <c r="F297" s="7">
        <v>20.381948999999999</v>
      </c>
      <c r="G297" t="s">
        <v>127</v>
      </c>
      <c r="H297" s="16">
        <f t="shared" si="31"/>
        <v>0.7421067630899999</v>
      </c>
      <c r="I297" s="16">
        <f t="shared" si="32"/>
        <v>36.797266051445817</v>
      </c>
      <c r="J297" s="17">
        <v>42475</v>
      </c>
      <c r="K297">
        <f t="shared" si="27"/>
        <v>4</v>
      </c>
      <c r="L297">
        <f t="shared" si="26"/>
        <v>2</v>
      </c>
      <c r="M297">
        <f t="shared" si="29"/>
        <v>2016</v>
      </c>
      <c r="N297" t="str">
        <f t="shared" si="30"/>
        <v>2Q16</v>
      </c>
      <c r="O297" t="s">
        <v>134</v>
      </c>
    </row>
    <row r="298" spans="1:15" x14ac:dyDescent="0.2">
      <c r="A298" t="str">
        <f t="shared" si="28"/>
        <v>SJW.1Q16</v>
      </c>
      <c r="B298" t="s">
        <v>59</v>
      </c>
      <c r="C298" s="7">
        <v>0.75</v>
      </c>
      <c r="D298" s="7">
        <v>29.52</v>
      </c>
      <c r="E298">
        <v>0.6</v>
      </c>
      <c r="F298" s="7">
        <v>20.381948999999999</v>
      </c>
      <c r="G298" t="s">
        <v>127</v>
      </c>
      <c r="H298" s="16">
        <f t="shared" si="31"/>
        <v>0.60167513447999998</v>
      </c>
      <c r="I298" s="16">
        <f t="shared" si="32"/>
        <v>29.437812841156653</v>
      </c>
      <c r="J298" s="17">
        <v>42384</v>
      </c>
      <c r="K298">
        <f t="shared" si="27"/>
        <v>1</v>
      </c>
      <c r="L298">
        <f t="shared" si="26"/>
        <v>1</v>
      </c>
      <c r="M298">
        <f t="shared" si="29"/>
        <v>2016</v>
      </c>
      <c r="N298" t="str">
        <f t="shared" si="30"/>
        <v>1Q16</v>
      </c>
      <c r="O298" t="s">
        <v>134</v>
      </c>
    </row>
    <row r="299" spans="1:15" x14ac:dyDescent="0.2">
      <c r="A299" t="str">
        <f t="shared" si="28"/>
        <v>SJW.4Q15</v>
      </c>
      <c r="B299" t="s">
        <v>59</v>
      </c>
      <c r="C299" s="7">
        <v>0.75</v>
      </c>
      <c r="D299" s="7">
        <v>31.07</v>
      </c>
      <c r="E299">
        <v>0.625</v>
      </c>
      <c r="F299" s="7">
        <v>20.363574</v>
      </c>
      <c r="G299" t="s">
        <v>127</v>
      </c>
      <c r="H299" s="16">
        <f t="shared" si="31"/>
        <v>0.63269624418000003</v>
      </c>
      <c r="I299" s="16">
        <f t="shared" si="32"/>
        <v>30.692058280142767</v>
      </c>
      <c r="J299" s="17">
        <v>42293</v>
      </c>
      <c r="K299">
        <f t="shared" si="27"/>
        <v>10</v>
      </c>
      <c r="L299">
        <f t="shared" si="26"/>
        <v>4</v>
      </c>
      <c r="M299">
        <f t="shared" si="29"/>
        <v>2015</v>
      </c>
      <c r="N299" t="str">
        <f t="shared" si="30"/>
        <v>4Q15</v>
      </c>
      <c r="O299" t="s">
        <v>134</v>
      </c>
    </row>
    <row r="300" spans="1:15" x14ac:dyDescent="0.2">
      <c r="A300" t="str">
        <f t="shared" si="28"/>
        <v>SJW.3Q15</v>
      </c>
      <c r="B300" t="s">
        <v>59</v>
      </c>
      <c r="C300" s="7">
        <v>0.8</v>
      </c>
      <c r="D300" s="7">
        <v>30.82</v>
      </c>
      <c r="E300">
        <v>0.625</v>
      </c>
      <c r="F300" s="7">
        <v>20.341488999999999</v>
      </c>
      <c r="G300" t="s">
        <v>127</v>
      </c>
      <c r="H300" s="16">
        <f t="shared" si="31"/>
        <v>0.62692469098000003</v>
      </c>
      <c r="I300" s="16">
        <f t="shared" si="32"/>
        <v>30.725381018075915</v>
      </c>
      <c r="J300" s="17">
        <v>42202</v>
      </c>
      <c r="K300">
        <f t="shared" si="27"/>
        <v>7</v>
      </c>
      <c r="L300">
        <f t="shared" si="26"/>
        <v>3</v>
      </c>
      <c r="M300">
        <f t="shared" si="29"/>
        <v>2015</v>
      </c>
      <c r="N300" t="str">
        <f t="shared" si="30"/>
        <v>3Q15</v>
      </c>
      <c r="O300" t="s">
        <v>134</v>
      </c>
    </row>
    <row r="301" spans="1:15" x14ac:dyDescent="0.2">
      <c r="A301" t="str">
        <f t="shared" si="28"/>
        <v>SJW.2Q15</v>
      </c>
      <c r="B301" t="s">
        <v>59</v>
      </c>
      <c r="C301" s="7">
        <v>0.8</v>
      </c>
      <c r="D301" s="7">
        <v>30.62</v>
      </c>
      <c r="E301">
        <v>0.625</v>
      </c>
      <c r="F301" s="7">
        <v>20.336409</v>
      </c>
      <c r="G301" t="s">
        <v>127</v>
      </c>
      <c r="H301" s="16">
        <f t="shared" si="31"/>
        <v>0.62270084358</v>
      </c>
      <c r="I301" s="16">
        <f t="shared" si="32"/>
        <v>30.733056165422322</v>
      </c>
      <c r="J301" s="17">
        <v>42111</v>
      </c>
      <c r="K301">
        <f t="shared" si="27"/>
        <v>4</v>
      </c>
      <c r="L301">
        <f t="shared" si="26"/>
        <v>2</v>
      </c>
      <c r="M301">
        <f t="shared" si="29"/>
        <v>2015</v>
      </c>
      <c r="N301" t="str">
        <f t="shared" si="30"/>
        <v>2Q15</v>
      </c>
      <c r="O301" t="s">
        <v>134</v>
      </c>
    </row>
    <row r="302" spans="1:15" x14ac:dyDescent="0.2">
      <c r="A302" t="str">
        <f t="shared" si="28"/>
        <v>SJW.1Q15</v>
      </c>
      <c r="B302" t="s">
        <v>59</v>
      </c>
      <c r="C302" s="7">
        <v>0.85</v>
      </c>
      <c r="D302" s="7">
        <v>32.020000000000003</v>
      </c>
      <c r="E302">
        <v>0.65</v>
      </c>
      <c r="F302" s="7">
        <v>20.238133999999999</v>
      </c>
      <c r="G302" t="s">
        <v>127</v>
      </c>
      <c r="H302" s="16">
        <f t="shared" si="31"/>
        <v>0.64802505068000005</v>
      </c>
      <c r="I302" s="16">
        <f t="shared" si="32"/>
        <v>32.117585544200871</v>
      </c>
      <c r="J302" s="17">
        <v>42020</v>
      </c>
      <c r="K302">
        <f t="shared" si="27"/>
        <v>1</v>
      </c>
      <c r="L302">
        <f t="shared" si="26"/>
        <v>1</v>
      </c>
      <c r="M302">
        <f t="shared" si="29"/>
        <v>2015</v>
      </c>
      <c r="N302" t="str">
        <f t="shared" si="30"/>
        <v>1Q15</v>
      </c>
      <c r="O302" t="s">
        <v>134</v>
      </c>
    </row>
    <row r="303" spans="1:15" x14ac:dyDescent="0.2">
      <c r="A303" t="str">
        <f t="shared" si="28"/>
        <v>SJW.4Q14</v>
      </c>
      <c r="B303" t="s">
        <v>59</v>
      </c>
      <c r="C303" s="7">
        <v>0.85</v>
      </c>
      <c r="D303" s="7">
        <v>27.23</v>
      </c>
      <c r="E303">
        <v>0.55000000000000004</v>
      </c>
      <c r="F303" s="7">
        <v>20.218533999999998</v>
      </c>
      <c r="G303" t="s">
        <v>127</v>
      </c>
      <c r="H303" s="16">
        <f t="shared" si="31"/>
        <v>0.55055068081999992</v>
      </c>
      <c r="I303" s="16">
        <f t="shared" si="32"/>
        <v>27.202763563372109</v>
      </c>
      <c r="J303" s="17">
        <v>41929</v>
      </c>
      <c r="K303">
        <f t="shared" si="27"/>
        <v>10</v>
      </c>
      <c r="L303">
        <f t="shared" si="26"/>
        <v>4</v>
      </c>
      <c r="M303">
        <f t="shared" si="29"/>
        <v>2014</v>
      </c>
      <c r="N303" t="str">
        <f t="shared" si="30"/>
        <v>4Q14</v>
      </c>
      <c r="O303" t="s">
        <v>134</v>
      </c>
    </row>
    <row r="304" spans="1:15" x14ac:dyDescent="0.2">
      <c r="A304" t="str">
        <f t="shared" si="28"/>
        <v>SJW.3Q14</v>
      </c>
      <c r="B304" t="s">
        <v>59</v>
      </c>
      <c r="C304" s="7">
        <v>0.8</v>
      </c>
      <c r="D304" s="7">
        <v>27.3</v>
      </c>
      <c r="E304">
        <v>0.55000000000000004</v>
      </c>
      <c r="F304" s="7">
        <v>20.203133999999999</v>
      </c>
      <c r="G304" t="s">
        <v>127</v>
      </c>
      <c r="H304" s="16">
        <f t="shared" si="31"/>
        <v>0.55154555819999995</v>
      </c>
      <c r="I304" s="16">
        <f t="shared" si="32"/>
        <v>27.223499086824852</v>
      </c>
      <c r="J304" s="17">
        <v>41838</v>
      </c>
      <c r="K304">
        <f t="shared" si="27"/>
        <v>7</v>
      </c>
      <c r="L304">
        <f t="shared" si="26"/>
        <v>3</v>
      </c>
      <c r="M304">
        <f t="shared" si="29"/>
        <v>2014</v>
      </c>
      <c r="N304" t="str">
        <f t="shared" si="30"/>
        <v>3Q14</v>
      </c>
      <c r="O304" t="s">
        <v>134</v>
      </c>
    </row>
    <row r="305" spans="1:15" x14ac:dyDescent="0.2">
      <c r="A305" t="str">
        <f t="shared" si="28"/>
        <v>SJW.2Q14</v>
      </c>
      <c r="B305" t="s">
        <v>59</v>
      </c>
      <c r="C305" s="7">
        <v>0.85</v>
      </c>
      <c r="D305" s="7">
        <v>28.82</v>
      </c>
      <c r="E305">
        <v>0.57499999999999996</v>
      </c>
      <c r="F305" s="7">
        <v>20.202176999999999</v>
      </c>
      <c r="G305" t="s">
        <v>127</v>
      </c>
      <c r="H305" s="16">
        <f t="shared" si="31"/>
        <v>0.58222674113999995</v>
      </c>
      <c r="I305" s="16">
        <f t="shared" si="32"/>
        <v>28.462279090020843</v>
      </c>
      <c r="J305" s="17">
        <v>41747</v>
      </c>
      <c r="K305">
        <f t="shared" si="27"/>
        <v>4</v>
      </c>
      <c r="L305">
        <f t="shared" si="26"/>
        <v>2</v>
      </c>
      <c r="M305">
        <f t="shared" si="29"/>
        <v>2014</v>
      </c>
      <c r="N305" t="str">
        <f t="shared" si="30"/>
        <v>2Q14</v>
      </c>
      <c r="O305" t="s">
        <v>134</v>
      </c>
    </row>
    <row r="306" spans="1:15" x14ac:dyDescent="0.2">
      <c r="A306" t="str">
        <f t="shared" si="28"/>
        <v>SJW.1Q14</v>
      </c>
      <c r="B306" t="s">
        <v>59</v>
      </c>
      <c r="C306" s="7">
        <v>0.85</v>
      </c>
      <c r="D306" s="7">
        <v>29.15</v>
      </c>
      <c r="E306">
        <v>0.6</v>
      </c>
      <c r="F306" s="7">
        <v>20.162133000000001</v>
      </c>
      <c r="G306" t="s">
        <v>127</v>
      </c>
      <c r="H306" s="16">
        <f t="shared" si="31"/>
        <v>0.58772617694999996</v>
      </c>
      <c r="I306" s="16">
        <f t="shared" si="32"/>
        <v>29.758756179219727</v>
      </c>
      <c r="J306" s="17">
        <v>41656</v>
      </c>
      <c r="K306">
        <f t="shared" si="27"/>
        <v>1</v>
      </c>
      <c r="L306">
        <f t="shared" si="26"/>
        <v>1</v>
      </c>
      <c r="M306">
        <f t="shared" si="29"/>
        <v>2014</v>
      </c>
      <c r="N306" t="str">
        <f t="shared" si="30"/>
        <v>1Q14</v>
      </c>
      <c r="O306" t="s">
        <v>134</v>
      </c>
    </row>
    <row r="307" spans="1:15" x14ac:dyDescent="0.2">
      <c r="A307" t="str">
        <f t="shared" si="28"/>
        <v>YORW.1Q18</v>
      </c>
      <c r="B307" t="s">
        <v>73</v>
      </c>
      <c r="C307" s="7">
        <v>0.8</v>
      </c>
      <c r="D307" s="7">
        <v>33.35</v>
      </c>
      <c r="E307">
        <v>0.42499999999999999</v>
      </c>
      <c r="F307" s="7">
        <v>12.859432</v>
      </c>
      <c r="G307" t="s">
        <v>127</v>
      </c>
      <c r="H307" s="16">
        <f t="shared" si="31"/>
        <v>0.42886205720000004</v>
      </c>
      <c r="I307" s="16">
        <f t="shared" si="32"/>
        <v>33.049671245199633</v>
      </c>
      <c r="J307" s="17">
        <v>43112</v>
      </c>
      <c r="K307">
        <f t="shared" si="27"/>
        <v>1</v>
      </c>
      <c r="L307">
        <f t="shared" si="26"/>
        <v>1</v>
      </c>
      <c r="M307">
        <f t="shared" si="29"/>
        <v>2018</v>
      </c>
      <c r="N307" t="str">
        <f t="shared" si="30"/>
        <v>1Q18</v>
      </c>
      <c r="O307" t="s">
        <v>134</v>
      </c>
    </row>
    <row r="308" spans="1:15" x14ac:dyDescent="0.2">
      <c r="A308" t="str">
        <f t="shared" si="28"/>
        <v>YORW.4Q17</v>
      </c>
      <c r="B308" t="s">
        <v>73</v>
      </c>
      <c r="C308" s="7">
        <v>0.8</v>
      </c>
      <c r="D308" s="7">
        <v>35.049999999999997</v>
      </c>
      <c r="E308">
        <v>0.45</v>
      </c>
      <c r="F308" s="7">
        <v>12.845000000000001</v>
      </c>
      <c r="G308" t="s">
        <v>127</v>
      </c>
      <c r="H308" s="16">
        <f t="shared" si="31"/>
        <v>0.45021724999999996</v>
      </c>
      <c r="I308" s="16">
        <f t="shared" si="32"/>
        <v>35.033086804203975</v>
      </c>
      <c r="J308" s="17">
        <v>43021</v>
      </c>
      <c r="K308">
        <f t="shared" si="27"/>
        <v>10</v>
      </c>
      <c r="L308">
        <f t="shared" si="26"/>
        <v>4</v>
      </c>
      <c r="M308">
        <f t="shared" si="29"/>
        <v>2017</v>
      </c>
      <c r="N308" t="str">
        <f t="shared" si="30"/>
        <v>4Q17</v>
      </c>
      <c r="O308" t="s">
        <v>134</v>
      </c>
    </row>
    <row r="309" spans="1:15" x14ac:dyDescent="0.2">
      <c r="A309" t="str">
        <f t="shared" si="28"/>
        <v>YORW.3Q17</v>
      </c>
      <c r="B309" t="s">
        <v>73</v>
      </c>
      <c r="C309" s="7">
        <v>0.8</v>
      </c>
      <c r="D309" s="7">
        <v>35.25</v>
      </c>
      <c r="E309">
        <v>0.45</v>
      </c>
      <c r="F309" s="7">
        <v>12.843</v>
      </c>
      <c r="G309" t="s">
        <v>127</v>
      </c>
      <c r="H309" s="16">
        <f t="shared" si="31"/>
        <v>0.45271575000000003</v>
      </c>
      <c r="I309" s="16">
        <f t="shared" si="32"/>
        <v>35.038542396636302</v>
      </c>
      <c r="J309" s="17">
        <v>42930</v>
      </c>
      <c r="K309">
        <f t="shared" si="27"/>
        <v>7</v>
      </c>
      <c r="L309">
        <f t="shared" si="26"/>
        <v>3</v>
      </c>
      <c r="M309">
        <f t="shared" si="29"/>
        <v>2017</v>
      </c>
      <c r="N309" t="str">
        <f t="shared" si="30"/>
        <v>3Q17</v>
      </c>
      <c r="O309" t="s">
        <v>134</v>
      </c>
    </row>
    <row r="310" spans="1:15" x14ac:dyDescent="0.2">
      <c r="A310" t="str">
        <f t="shared" si="28"/>
        <v>YORW.2Q17</v>
      </c>
      <c r="B310" t="s">
        <v>73</v>
      </c>
      <c r="C310" s="7">
        <v>0.75</v>
      </c>
      <c r="D310" s="7">
        <v>34.700000000000003</v>
      </c>
      <c r="E310">
        <v>0.45</v>
      </c>
      <c r="F310" s="7">
        <v>12.852</v>
      </c>
      <c r="G310" t="s">
        <v>127</v>
      </c>
      <c r="H310" s="16">
        <f t="shared" si="31"/>
        <v>0.44596440000000009</v>
      </c>
      <c r="I310" s="16">
        <f t="shared" si="32"/>
        <v>35.0140056022409</v>
      </c>
      <c r="J310" s="17">
        <v>42839</v>
      </c>
      <c r="K310">
        <f t="shared" si="27"/>
        <v>4</v>
      </c>
      <c r="L310">
        <f t="shared" si="26"/>
        <v>2</v>
      </c>
      <c r="M310">
        <f t="shared" si="29"/>
        <v>2017</v>
      </c>
      <c r="N310" t="str">
        <f t="shared" si="30"/>
        <v>2Q17</v>
      </c>
      <c r="O310" t="s">
        <v>134</v>
      </c>
    </row>
    <row r="311" spans="1:15" x14ac:dyDescent="0.2">
      <c r="A311" t="str">
        <f t="shared" si="28"/>
        <v>YORW.1Q17</v>
      </c>
      <c r="B311" t="s">
        <v>73</v>
      </c>
      <c r="C311" s="7">
        <v>0.75</v>
      </c>
      <c r="D311" s="7">
        <v>38.299999999999997</v>
      </c>
      <c r="E311">
        <v>0.5</v>
      </c>
      <c r="F311" s="7">
        <v>12.869695999999999</v>
      </c>
      <c r="G311" t="s">
        <v>127</v>
      </c>
      <c r="H311" s="16">
        <f t="shared" si="31"/>
        <v>0.49290935679999998</v>
      </c>
      <c r="I311" s="16">
        <f t="shared" si="32"/>
        <v>38.850956541630822</v>
      </c>
      <c r="J311" s="17">
        <v>42748</v>
      </c>
      <c r="K311">
        <f t="shared" si="27"/>
        <v>1</v>
      </c>
      <c r="L311">
        <f t="shared" si="26"/>
        <v>1</v>
      </c>
      <c r="M311">
        <f t="shared" si="29"/>
        <v>2017</v>
      </c>
      <c r="N311" t="str">
        <f t="shared" si="30"/>
        <v>1Q17</v>
      </c>
      <c r="O311" t="s">
        <v>134</v>
      </c>
    </row>
    <row r="312" spans="1:15" x14ac:dyDescent="0.2">
      <c r="A312" t="str">
        <f t="shared" si="28"/>
        <v>YORW.4Q16</v>
      </c>
      <c r="B312" t="s">
        <v>73</v>
      </c>
      <c r="C312" s="7">
        <v>0.7</v>
      </c>
      <c r="D312" s="7">
        <v>28.76</v>
      </c>
      <c r="E312">
        <v>0.375</v>
      </c>
      <c r="F312" s="7">
        <v>12.867736000000001</v>
      </c>
      <c r="G312" t="s">
        <v>127</v>
      </c>
      <c r="H312" s="16">
        <f t="shared" si="31"/>
        <v>0.37007608736000003</v>
      </c>
      <c r="I312" s="16">
        <f t="shared" si="32"/>
        <v>29.142655708820879</v>
      </c>
      <c r="J312" s="17">
        <v>42657</v>
      </c>
      <c r="K312">
        <f t="shared" si="27"/>
        <v>10</v>
      </c>
      <c r="L312">
        <f t="shared" si="26"/>
        <v>4</v>
      </c>
      <c r="M312">
        <f t="shared" si="29"/>
        <v>2016</v>
      </c>
      <c r="N312" t="str">
        <f t="shared" si="30"/>
        <v>4Q16</v>
      </c>
      <c r="O312" t="s">
        <v>134</v>
      </c>
    </row>
    <row r="313" spans="1:15" x14ac:dyDescent="0.2">
      <c r="A313" t="str">
        <f t="shared" si="28"/>
        <v>YORW.3Q16</v>
      </c>
      <c r="B313" t="s">
        <v>73</v>
      </c>
      <c r="C313" s="7">
        <v>0.7</v>
      </c>
      <c r="D313" s="7">
        <v>31.44</v>
      </c>
      <c r="E313">
        <v>0.4</v>
      </c>
      <c r="F313" s="7">
        <v>12.839734999999999</v>
      </c>
      <c r="G313" t="s">
        <v>127</v>
      </c>
      <c r="H313" s="16">
        <f t="shared" si="31"/>
        <v>0.40368126839999996</v>
      </c>
      <c r="I313" s="16">
        <f t="shared" si="32"/>
        <v>31.153290936300483</v>
      </c>
      <c r="J313" s="17">
        <v>42566</v>
      </c>
      <c r="K313">
        <f t="shared" si="27"/>
        <v>7</v>
      </c>
      <c r="L313">
        <f t="shared" si="26"/>
        <v>3</v>
      </c>
      <c r="M313">
        <f t="shared" si="29"/>
        <v>2016</v>
      </c>
      <c r="N313" t="str">
        <f t="shared" si="30"/>
        <v>3Q16</v>
      </c>
      <c r="O313" t="s">
        <v>134</v>
      </c>
    </row>
    <row r="314" spans="1:15" x14ac:dyDescent="0.2">
      <c r="A314" t="str">
        <f t="shared" si="28"/>
        <v>YORW.2Q16</v>
      </c>
      <c r="B314" t="s">
        <v>73</v>
      </c>
      <c r="C314" s="7">
        <v>0.7</v>
      </c>
      <c r="D314" s="7">
        <v>29.87</v>
      </c>
      <c r="E314">
        <v>0.375</v>
      </c>
      <c r="F314" s="7">
        <v>12.812377</v>
      </c>
      <c r="G314" t="s">
        <v>127</v>
      </c>
      <c r="H314" s="16">
        <f t="shared" si="31"/>
        <v>0.38270570099000001</v>
      </c>
      <c r="I314" s="16">
        <f t="shared" si="32"/>
        <v>29.268573661233976</v>
      </c>
      <c r="J314" s="17">
        <v>42475</v>
      </c>
      <c r="K314">
        <f t="shared" si="27"/>
        <v>4</v>
      </c>
      <c r="L314">
        <f t="shared" si="26"/>
        <v>2</v>
      </c>
      <c r="M314">
        <f t="shared" si="29"/>
        <v>2016</v>
      </c>
      <c r="N314" t="str">
        <f t="shared" si="30"/>
        <v>2Q16</v>
      </c>
      <c r="O314" t="s">
        <v>134</v>
      </c>
    </row>
    <row r="315" spans="1:15" x14ac:dyDescent="0.2">
      <c r="A315" t="str">
        <f t="shared" si="28"/>
        <v>YORW.1Q16</v>
      </c>
      <c r="B315" t="s">
        <v>73</v>
      </c>
      <c r="C315" s="7">
        <v>0.75</v>
      </c>
      <c r="D315" s="7">
        <v>24.84</v>
      </c>
      <c r="E315">
        <v>0.32500000000000001</v>
      </c>
      <c r="F315" s="7">
        <v>12.791600000000001</v>
      </c>
      <c r="G315" t="s">
        <v>127</v>
      </c>
      <c r="H315" s="16">
        <f t="shared" si="31"/>
        <v>0.31774334400000004</v>
      </c>
      <c r="I315" s="16">
        <f t="shared" si="32"/>
        <v>25.407298539666655</v>
      </c>
      <c r="J315" s="17">
        <v>42384</v>
      </c>
      <c r="K315">
        <f t="shared" si="27"/>
        <v>1</v>
      </c>
      <c r="L315">
        <f t="shared" si="26"/>
        <v>1</v>
      </c>
      <c r="M315">
        <f t="shared" si="29"/>
        <v>2016</v>
      </c>
      <c r="N315" t="str">
        <f t="shared" si="30"/>
        <v>1Q16</v>
      </c>
      <c r="O315" t="s">
        <v>134</v>
      </c>
    </row>
    <row r="316" spans="1:15" x14ac:dyDescent="0.2">
      <c r="A316" t="str">
        <f t="shared" si="28"/>
        <v>YORW.4Q15</v>
      </c>
      <c r="B316" t="s">
        <v>73</v>
      </c>
      <c r="C316" s="7">
        <v>0.75</v>
      </c>
      <c r="D316" s="7">
        <v>21.91</v>
      </c>
      <c r="E316">
        <v>0.27500000000000002</v>
      </c>
      <c r="F316" s="7">
        <v>12.866946</v>
      </c>
      <c r="G316" t="s">
        <v>127</v>
      </c>
      <c r="H316" s="16">
        <f t="shared" si="31"/>
        <v>0.28191478685999999</v>
      </c>
      <c r="I316" s="16">
        <f t="shared" si="32"/>
        <v>21.372592999146807</v>
      </c>
      <c r="J316" s="17">
        <v>42293</v>
      </c>
      <c r="K316">
        <f t="shared" si="27"/>
        <v>10</v>
      </c>
      <c r="L316">
        <f t="shared" ref="L316:L364" si="33">CHOOSE(K316,1,1,1,2,2,2,3,3,3,4,4,4)</f>
        <v>4</v>
      </c>
      <c r="M316">
        <f t="shared" si="29"/>
        <v>2015</v>
      </c>
      <c r="N316" t="str">
        <f t="shared" si="30"/>
        <v>4Q15</v>
      </c>
      <c r="O316" t="s">
        <v>134</v>
      </c>
    </row>
    <row r="317" spans="1:15" x14ac:dyDescent="0.2">
      <c r="A317" t="str">
        <f t="shared" si="28"/>
        <v>YORW.3Q15</v>
      </c>
      <c r="B317" t="s">
        <v>73</v>
      </c>
      <c r="C317" s="7">
        <v>0.75</v>
      </c>
      <c r="D317" s="7">
        <v>21.47</v>
      </c>
      <c r="E317">
        <v>0.27500000000000002</v>
      </c>
      <c r="F317" s="7">
        <v>12.858271</v>
      </c>
      <c r="G317" t="s">
        <v>127</v>
      </c>
      <c r="H317" s="16">
        <f t="shared" si="31"/>
        <v>0.27606707837</v>
      </c>
      <c r="I317" s="16">
        <f t="shared" si="32"/>
        <v>21.387012297376529</v>
      </c>
      <c r="J317" s="17">
        <v>42202</v>
      </c>
      <c r="K317">
        <f t="shared" si="27"/>
        <v>7</v>
      </c>
      <c r="L317">
        <f t="shared" si="33"/>
        <v>3</v>
      </c>
      <c r="M317">
        <f t="shared" si="29"/>
        <v>2015</v>
      </c>
      <c r="N317" t="str">
        <f t="shared" si="30"/>
        <v>3Q15</v>
      </c>
      <c r="O317" t="s">
        <v>134</v>
      </c>
    </row>
    <row r="318" spans="1:15" x14ac:dyDescent="0.2">
      <c r="A318" t="str">
        <f t="shared" si="28"/>
        <v>YORW.2Q15</v>
      </c>
      <c r="B318" t="s">
        <v>73</v>
      </c>
      <c r="C318" s="7">
        <v>0.7</v>
      </c>
      <c r="D318" s="7">
        <v>24.01</v>
      </c>
      <c r="E318">
        <v>0.3</v>
      </c>
      <c r="F318" s="7">
        <v>12.837661000000001</v>
      </c>
      <c r="G318" t="s">
        <v>127</v>
      </c>
      <c r="H318" s="16">
        <f t="shared" si="31"/>
        <v>0.30823224061000004</v>
      </c>
      <c r="I318" s="16">
        <f t="shared" si="32"/>
        <v>23.368742950916054</v>
      </c>
      <c r="J318" s="17">
        <v>42111</v>
      </c>
      <c r="K318">
        <f t="shared" si="27"/>
        <v>4</v>
      </c>
      <c r="L318">
        <f t="shared" si="33"/>
        <v>2</v>
      </c>
      <c r="M318">
        <f t="shared" si="29"/>
        <v>2015</v>
      </c>
      <c r="N318" t="str">
        <f t="shared" si="30"/>
        <v>2Q15</v>
      </c>
      <c r="O318" t="s">
        <v>134</v>
      </c>
    </row>
    <row r="319" spans="1:15" x14ac:dyDescent="0.2">
      <c r="A319" t="str">
        <f t="shared" si="28"/>
        <v>YORW.1Q15</v>
      </c>
      <c r="B319" t="s">
        <v>73</v>
      </c>
      <c r="C319" s="7">
        <v>0.65</v>
      </c>
      <c r="D319" s="7">
        <v>22.35</v>
      </c>
      <c r="E319">
        <v>0.27500000000000002</v>
      </c>
      <c r="F319" s="7">
        <v>12.809217</v>
      </c>
      <c r="G319" t="s">
        <v>127</v>
      </c>
      <c r="H319" s="16">
        <f t="shared" si="31"/>
        <v>0.28628599995000004</v>
      </c>
      <c r="I319" s="16">
        <f t="shared" si="32"/>
        <v>21.46891570343449</v>
      </c>
      <c r="J319" s="17">
        <v>42020</v>
      </c>
      <c r="K319">
        <f t="shared" si="27"/>
        <v>1</v>
      </c>
      <c r="L319">
        <f t="shared" si="33"/>
        <v>1</v>
      </c>
      <c r="M319">
        <f t="shared" si="29"/>
        <v>2015</v>
      </c>
      <c r="N319" t="str">
        <f t="shared" si="30"/>
        <v>1Q15</v>
      </c>
      <c r="O319" t="s">
        <v>134</v>
      </c>
    </row>
    <row r="320" spans="1:15" x14ac:dyDescent="0.2">
      <c r="A320" t="str">
        <f t="shared" si="28"/>
        <v>YORW.4Q14</v>
      </c>
      <c r="B320" t="s">
        <v>73</v>
      </c>
      <c r="C320" s="7">
        <v>0.7</v>
      </c>
      <c r="D320" s="7">
        <v>19.95</v>
      </c>
      <c r="E320">
        <v>0.25</v>
      </c>
      <c r="F320" s="7">
        <v>12.831170999999999</v>
      </c>
      <c r="G320" t="s">
        <v>127</v>
      </c>
      <c r="H320" s="16">
        <f t="shared" si="31"/>
        <v>0.25598186144999996</v>
      </c>
      <c r="I320" s="16">
        <f t="shared" si="32"/>
        <v>19.483802374701419</v>
      </c>
      <c r="J320" s="17">
        <v>41929</v>
      </c>
      <c r="K320">
        <f t="shared" si="27"/>
        <v>10</v>
      </c>
      <c r="L320">
        <f t="shared" si="33"/>
        <v>4</v>
      </c>
      <c r="M320">
        <f t="shared" si="29"/>
        <v>2014</v>
      </c>
      <c r="N320" t="str">
        <f t="shared" si="30"/>
        <v>4Q14</v>
      </c>
      <c r="O320" t="s">
        <v>134</v>
      </c>
    </row>
    <row r="321" spans="1:15" x14ac:dyDescent="0.2">
      <c r="A321" t="str">
        <f t="shared" si="28"/>
        <v>YORW.3Q14</v>
      </c>
      <c r="B321" t="s">
        <v>73</v>
      </c>
      <c r="C321" s="7">
        <v>0.75</v>
      </c>
      <c r="D321" s="7">
        <v>20.190000000000001</v>
      </c>
      <c r="E321">
        <v>0.25</v>
      </c>
      <c r="F321" s="7">
        <v>12.94426</v>
      </c>
      <c r="G321" t="s">
        <v>127</v>
      </c>
      <c r="H321" s="16">
        <f t="shared" si="31"/>
        <v>0.26134460940000004</v>
      </c>
      <c r="I321" s="16">
        <f t="shared" si="32"/>
        <v>19.313579918821162</v>
      </c>
      <c r="J321" s="17">
        <v>41838</v>
      </c>
      <c r="K321">
        <f t="shared" si="27"/>
        <v>7</v>
      </c>
      <c r="L321">
        <f t="shared" si="33"/>
        <v>3</v>
      </c>
      <c r="M321">
        <f t="shared" si="29"/>
        <v>2014</v>
      </c>
      <c r="N321" t="str">
        <f t="shared" si="30"/>
        <v>3Q14</v>
      </c>
      <c r="O321" t="s">
        <v>134</v>
      </c>
    </row>
    <row r="322" spans="1:15" x14ac:dyDescent="0.2">
      <c r="A322" t="str">
        <f t="shared" si="28"/>
        <v>YORW.2Q14</v>
      </c>
      <c r="B322" t="s">
        <v>73</v>
      </c>
      <c r="C322" s="7">
        <v>0.75</v>
      </c>
      <c r="D322" s="7">
        <v>20.39</v>
      </c>
      <c r="E322">
        <v>0.27500000000000002</v>
      </c>
      <c r="F322" s="7">
        <v>12.997631999999999</v>
      </c>
      <c r="G322" t="s">
        <v>127</v>
      </c>
      <c r="H322" s="16">
        <f t="shared" si="31"/>
        <v>0.26502171648</v>
      </c>
      <c r="I322" s="16">
        <f t="shared" si="32"/>
        <v>21.157700110297014</v>
      </c>
      <c r="J322" s="17">
        <v>41747</v>
      </c>
      <c r="K322">
        <f t="shared" ref="K322:K364" si="34">MONTH(J322)</f>
        <v>4</v>
      </c>
      <c r="L322">
        <f t="shared" si="33"/>
        <v>2</v>
      </c>
      <c r="M322">
        <f t="shared" si="29"/>
        <v>2014</v>
      </c>
      <c r="N322" t="str">
        <f t="shared" si="30"/>
        <v>2Q14</v>
      </c>
      <c r="O322" t="s">
        <v>134</v>
      </c>
    </row>
    <row r="323" spans="1:15" x14ac:dyDescent="0.2">
      <c r="A323" t="str">
        <f t="shared" ref="A323:A386" si="35">B323&amp;"."&amp;N323</f>
        <v>YORW.1Q14</v>
      </c>
      <c r="B323" t="s">
        <v>73</v>
      </c>
      <c r="C323" s="7">
        <v>0.7</v>
      </c>
      <c r="D323" s="7">
        <v>21.37</v>
      </c>
      <c r="E323">
        <v>0.27500000000000002</v>
      </c>
      <c r="F323" s="7">
        <v>12.942843</v>
      </c>
      <c r="G323" t="s">
        <v>127</v>
      </c>
      <c r="H323" s="16">
        <f t="shared" si="31"/>
        <v>0.27658855491000001</v>
      </c>
      <c r="I323" s="16">
        <f t="shared" si="32"/>
        <v>21.247263835310374</v>
      </c>
      <c r="J323" s="17">
        <v>41656</v>
      </c>
      <c r="K323">
        <f t="shared" si="34"/>
        <v>1</v>
      </c>
      <c r="L323">
        <f t="shared" si="33"/>
        <v>1</v>
      </c>
      <c r="M323">
        <f t="shared" ref="M323:M364" si="36">YEAR(J323)</f>
        <v>2014</v>
      </c>
      <c r="N323" t="str">
        <f t="shared" ref="N323:N364" si="37">L323&amp;"Q"&amp;M323-2000</f>
        <v>1Q14</v>
      </c>
      <c r="O323" t="s">
        <v>134</v>
      </c>
    </row>
    <row r="324" spans="1:15" x14ac:dyDescent="0.2">
      <c r="A324" t="str">
        <f t="shared" si="35"/>
        <v>AWR.2Q18</v>
      </c>
      <c r="B324" t="s">
        <v>6</v>
      </c>
      <c r="C324" s="7">
        <v>0.75</v>
      </c>
      <c r="D324" s="7">
        <v>52.01</v>
      </c>
      <c r="E324">
        <v>1.9</v>
      </c>
      <c r="F324" s="7">
        <v>36.715525</v>
      </c>
      <c r="G324" t="s">
        <v>96</v>
      </c>
      <c r="H324" s="16">
        <f t="shared" si="31"/>
        <v>1.9095744552499998</v>
      </c>
      <c r="I324" s="16">
        <f t="shared" si="32"/>
        <v>51.749225974570699</v>
      </c>
      <c r="J324" s="17">
        <v>43203</v>
      </c>
      <c r="K324">
        <f t="shared" si="34"/>
        <v>4</v>
      </c>
      <c r="L324">
        <f t="shared" si="33"/>
        <v>2</v>
      </c>
      <c r="M324">
        <f t="shared" si="36"/>
        <v>2018</v>
      </c>
      <c r="N324" t="str">
        <f t="shared" si="37"/>
        <v>2Q18</v>
      </c>
      <c r="O324" t="s">
        <v>134</v>
      </c>
    </row>
    <row r="325" spans="1:15" x14ac:dyDescent="0.2">
      <c r="A325" t="str">
        <f t="shared" si="35"/>
        <v>AWK.2Q18</v>
      </c>
      <c r="B325" t="s">
        <v>7</v>
      </c>
      <c r="C325" s="7">
        <v>0.65</v>
      </c>
      <c r="D325" s="7">
        <v>81.16</v>
      </c>
      <c r="E325">
        <v>14.5</v>
      </c>
      <c r="F325" s="7">
        <v>178.55192299999999</v>
      </c>
      <c r="G325" t="s">
        <v>95</v>
      </c>
      <c r="H325" s="16">
        <f t="shared" si="31"/>
        <v>14.491274070679998</v>
      </c>
      <c r="I325" s="16">
        <f t="shared" si="32"/>
        <v>81.208870542379984</v>
      </c>
      <c r="J325" s="17">
        <v>43203</v>
      </c>
      <c r="K325">
        <f t="shared" si="34"/>
        <v>4</v>
      </c>
      <c r="L325">
        <f t="shared" si="33"/>
        <v>2</v>
      </c>
      <c r="M325">
        <f t="shared" si="36"/>
        <v>2018</v>
      </c>
      <c r="N325" t="str">
        <f t="shared" si="37"/>
        <v>2Q18</v>
      </c>
      <c r="O325" t="s">
        <v>134</v>
      </c>
    </row>
    <row r="326" spans="1:15" x14ac:dyDescent="0.2">
      <c r="A326" t="str">
        <f t="shared" si="35"/>
        <v>WTR.2Q18</v>
      </c>
      <c r="B326" t="s">
        <v>9</v>
      </c>
      <c r="C326" s="7">
        <v>0.7</v>
      </c>
      <c r="D326" s="7">
        <v>33.630000000000003</v>
      </c>
      <c r="E326">
        <v>6</v>
      </c>
      <c r="F326" s="7">
        <v>177.750505</v>
      </c>
      <c r="G326" t="s">
        <v>95</v>
      </c>
      <c r="H326" s="16">
        <f t="shared" si="31"/>
        <v>5.9777494831500011</v>
      </c>
      <c r="I326" s="16">
        <f t="shared" si="32"/>
        <v>33.75517836081535</v>
      </c>
      <c r="J326" s="17">
        <v>43203</v>
      </c>
      <c r="K326">
        <f t="shared" si="34"/>
        <v>4</v>
      </c>
      <c r="L326">
        <f t="shared" si="33"/>
        <v>2</v>
      </c>
      <c r="M326">
        <f t="shared" si="36"/>
        <v>2018</v>
      </c>
      <c r="N326" t="str">
        <f t="shared" si="37"/>
        <v>2Q18</v>
      </c>
      <c r="O326" t="s">
        <v>134</v>
      </c>
    </row>
    <row r="327" spans="1:15" x14ac:dyDescent="0.2">
      <c r="A327" t="str">
        <f t="shared" si="35"/>
        <v>CWT.2Q18</v>
      </c>
      <c r="B327" t="s">
        <v>15</v>
      </c>
      <c r="C327" s="7">
        <v>0.75</v>
      </c>
      <c r="D327" s="7">
        <v>36.5</v>
      </c>
      <c r="E327">
        <v>1.8</v>
      </c>
      <c r="F327" s="7">
        <v>48.012</v>
      </c>
      <c r="G327" t="s">
        <v>96</v>
      </c>
      <c r="H327" s="16">
        <f t="shared" si="31"/>
        <v>1.7524380000000002</v>
      </c>
      <c r="I327" s="16">
        <f t="shared" si="32"/>
        <v>37.490627343164213</v>
      </c>
      <c r="J327" s="17">
        <v>43203</v>
      </c>
      <c r="K327">
        <f t="shared" si="34"/>
        <v>4</v>
      </c>
      <c r="L327">
        <f t="shared" si="33"/>
        <v>2</v>
      </c>
      <c r="M327">
        <f t="shared" si="36"/>
        <v>2018</v>
      </c>
      <c r="N327" t="str">
        <f t="shared" si="37"/>
        <v>2Q18</v>
      </c>
      <c r="O327" t="s">
        <v>134</v>
      </c>
    </row>
    <row r="328" spans="1:15" x14ac:dyDescent="0.2">
      <c r="A328" t="str">
        <f t="shared" si="35"/>
        <v>CTWS.2Q18</v>
      </c>
      <c r="B328" t="s">
        <v>19</v>
      </c>
      <c r="C328" s="7">
        <v>0.65</v>
      </c>
      <c r="D328" s="7">
        <v>61.21</v>
      </c>
      <c r="E328">
        <v>0.75</v>
      </c>
      <c r="F328" s="7">
        <v>12.065016</v>
      </c>
      <c r="G328" t="s">
        <v>127</v>
      </c>
      <c r="H328" s="16">
        <f t="shared" si="31"/>
        <v>0.73849962936000002</v>
      </c>
      <c r="I328" s="16">
        <f t="shared" si="32"/>
        <v>62.163199783572608</v>
      </c>
      <c r="J328" s="17">
        <v>43203</v>
      </c>
      <c r="K328">
        <f t="shared" si="34"/>
        <v>4</v>
      </c>
      <c r="L328">
        <f t="shared" si="33"/>
        <v>2</v>
      </c>
      <c r="M328">
        <f t="shared" si="36"/>
        <v>2018</v>
      </c>
      <c r="N328" t="str">
        <f t="shared" si="37"/>
        <v>2Q18</v>
      </c>
      <c r="O328" t="s">
        <v>134</v>
      </c>
    </row>
    <row r="329" spans="1:15" x14ac:dyDescent="0.2">
      <c r="A329" t="str">
        <f t="shared" si="35"/>
        <v>CWCO.2Q18</v>
      </c>
      <c r="B329" t="s">
        <v>21</v>
      </c>
      <c r="C329" s="7">
        <v>0.95</v>
      </c>
      <c r="D329" s="7">
        <v>13.35</v>
      </c>
      <c r="E329">
        <v>0.2</v>
      </c>
      <c r="F329" s="7">
        <v>14.946281000000001</v>
      </c>
      <c r="G329" t="s">
        <v>127</v>
      </c>
      <c r="H329" s="16">
        <f t="shared" si="31"/>
        <v>0.19953285135000001</v>
      </c>
      <c r="I329" s="16">
        <f t="shared" si="32"/>
        <v>13.381255176454932</v>
      </c>
      <c r="J329" s="17">
        <v>43203</v>
      </c>
      <c r="K329">
        <f t="shared" si="34"/>
        <v>4</v>
      </c>
      <c r="L329">
        <f t="shared" si="33"/>
        <v>2</v>
      </c>
      <c r="M329">
        <f t="shared" si="36"/>
        <v>2018</v>
      </c>
      <c r="N329" t="str">
        <f t="shared" si="37"/>
        <v>2Q18</v>
      </c>
      <c r="O329" t="s">
        <v>134</v>
      </c>
    </row>
    <row r="330" spans="1:15" x14ac:dyDescent="0.2">
      <c r="A330" t="str">
        <f t="shared" si="35"/>
        <v>MSEX.2Q18</v>
      </c>
      <c r="B330" t="s">
        <v>40</v>
      </c>
      <c r="C330" s="7">
        <v>0.8</v>
      </c>
      <c r="D330" s="7">
        <v>36.54</v>
      </c>
      <c r="E330">
        <v>0.6</v>
      </c>
      <c r="F330" s="7">
        <v>16.352</v>
      </c>
      <c r="G330" t="s">
        <v>127</v>
      </c>
      <c r="H330" s="16">
        <f t="shared" si="31"/>
        <v>0.59750207999999994</v>
      </c>
      <c r="I330" s="16">
        <f t="shared" si="32"/>
        <v>36.692759295499016</v>
      </c>
      <c r="J330" s="17">
        <v>43203</v>
      </c>
      <c r="K330">
        <f t="shared" si="34"/>
        <v>4</v>
      </c>
      <c r="L330">
        <f t="shared" si="33"/>
        <v>2</v>
      </c>
      <c r="M330">
        <f t="shared" si="36"/>
        <v>2018</v>
      </c>
      <c r="N330" t="str">
        <f t="shared" si="37"/>
        <v>2Q18</v>
      </c>
      <c r="O330" t="s">
        <v>134</v>
      </c>
    </row>
    <row r="331" spans="1:15" x14ac:dyDescent="0.2">
      <c r="A331" t="str">
        <f t="shared" si="35"/>
        <v>SJW.2Q18</v>
      </c>
      <c r="B331" t="s">
        <v>59</v>
      </c>
      <c r="C331" s="7">
        <v>0.7</v>
      </c>
      <c r="D331" s="7">
        <v>52.41</v>
      </c>
      <c r="E331">
        <v>1.1000000000000001</v>
      </c>
      <c r="F331" s="7">
        <v>20.521000000000001</v>
      </c>
      <c r="G331" t="s">
        <v>96</v>
      </c>
      <c r="H331" s="16">
        <f t="shared" si="31"/>
        <v>1.07550561</v>
      </c>
      <c r="I331" s="16">
        <f t="shared" si="32"/>
        <v>53.60362555431022</v>
      </c>
      <c r="J331" s="17">
        <v>43203</v>
      </c>
      <c r="K331">
        <f t="shared" si="34"/>
        <v>4</v>
      </c>
      <c r="L331">
        <f t="shared" si="33"/>
        <v>2</v>
      </c>
      <c r="M331">
        <f t="shared" si="36"/>
        <v>2018</v>
      </c>
      <c r="N331" t="str">
        <f t="shared" si="37"/>
        <v>2Q18</v>
      </c>
      <c r="O331" t="s">
        <v>134</v>
      </c>
    </row>
    <row r="332" spans="1:15" x14ac:dyDescent="0.2">
      <c r="A332" t="str">
        <f t="shared" si="35"/>
        <v>YORW.2Q18</v>
      </c>
      <c r="B332" t="s">
        <v>73</v>
      </c>
      <c r="C332" s="7">
        <v>0.8</v>
      </c>
      <c r="D332" s="7">
        <v>30.8</v>
      </c>
      <c r="E332">
        <v>0.4</v>
      </c>
      <c r="F332" s="7">
        <v>12.872742000000001</v>
      </c>
      <c r="G332" t="s">
        <v>127</v>
      </c>
      <c r="H332" s="16">
        <f t="shared" si="31"/>
        <v>0.39648045360000006</v>
      </c>
      <c r="I332" s="16">
        <f t="shared" si="32"/>
        <v>31.073410777595015</v>
      </c>
      <c r="J332" s="17">
        <v>43203</v>
      </c>
      <c r="K332">
        <f t="shared" si="34"/>
        <v>4</v>
      </c>
      <c r="L332">
        <f t="shared" si="33"/>
        <v>2</v>
      </c>
      <c r="M332">
        <f t="shared" si="36"/>
        <v>2018</v>
      </c>
      <c r="N332" t="str">
        <f t="shared" si="37"/>
        <v>2Q18</v>
      </c>
      <c r="O332" t="s">
        <v>134</v>
      </c>
    </row>
    <row r="333" spans="1:15" x14ac:dyDescent="0.2">
      <c r="A333" t="str">
        <f t="shared" si="35"/>
        <v>AWR.3Q18</v>
      </c>
      <c r="B333" t="s">
        <v>6</v>
      </c>
      <c r="C333" s="7">
        <v>0.8</v>
      </c>
      <c r="D333" s="7">
        <v>58.12</v>
      </c>
      <c r="E333">
        <v>2.1</v>
      </c>
      <c r="F333" s="7">
        <v>36.733415999999998</v>
      </c>
      <c r="G333" t="s">
        <v>96</v>
      </c>
      <c r="H333" s="16">
        <f t="shared" si="31"/>
        <v>2.1349461379199997</v>
      </c>
      <c r="I333" s="16">
        <f t="shared" si="32"/>
        <v>57.168655373624937</v>
      </c>
      <c r="J333" s="17">
        <v>43294</v>
      </c>
      <c r="K333">
        <f t="shared" si="34"/>
        <v>7</v>
      </c>
      <c r="L333">
        <f t="shared" si="33"/>
        <v>3</v>
      </c>
      <c r="M333">
        <f t="shared" si="36"/>
        <v>2018</v>
      </c>
      <c r="N333" t="str">
        <f t="shared" si="37"/>
        <v>3Q18</v>
      </c>
      <c r="O333" t="s">
        <v>134</v>
      </c>
    </row>
    <row r="334" spans="1:15" x14ac:dyDescent="0.2">
      <c r="A334" t="str">
        <f t="shared" si="35"/>
        <v>AWK.3Q18</v>
      </c>
      <c r="B334" t="s">
        <v>7</v>
      </c>
      <c r="C334" s="7">
        <v>0.65</v>
      </c>
      <c r="D334" s="7">
        <v>86.31</v>
      </c>
      <c r="E334">
        <v>15.4</v>
      </c>
      <c r="F334" s="7">
        <v>178.04788199999999</v>
      </c>
      <c r="G334" t="s">
        <v>95</v>
      </c>
      <c r="H334" s="16">
        <f t="shared" si="31"/>
        <v>15.367312695419999</v>
      </c>
      <c r="I334" s="16">
        <f t="shared" si="32"/>
        <v>86.493587157638871</v>
      </c>
      <c r="J334" s="17">
        <v>43294</v>
      </c>
      <c r="K334">
        <f t="shared" si="34"/>
        <v>7</v>
      </c>
      <c r="L334">
        <f t="shared" si="33"/>
        <v>3</v>
      </c>
      <c r="M334">
        <f t="shared" si="36"/>
        <v>2018</v>
      </c>
      <c r="N334" t="str">
        <f t="shared" si="37"/>
        <v>3Q18</v>
      </c>
      <c r="O334" t="s">
        <v>134</v>
      </c>
    </row>
    <row r="335" spans="1:15" x14ac:dyDescent="0.2">
      <c r="A335" t="str">
        <f t="shared" si="35"/>
        <v>WTR.3Q18</v>
      </c>
      <c r="B335" t="s">
        <v>9</v>
      </c>
      <c r="C335" s="7">
        <v>0.75</v>
      </c>
      <c r="D335" s="7">
        <v>35.44</v>
      </c>
      <c r="E335">
        <v>6.3</v>
      </c>
      <c r="F335" s="7">
        <v>177.89765399999999</v>
      </c>
      <c r="G335" t="s">
        <v>95</v>
      </c>
      <c r="H335" s="16">
        <f t="shared" si="31"/>
        <v>6.3046928577599992</v>
      </c>
      <c r="I335" s="16">
        <f t="shared" si="32"/>
        <v>35.413620462920775</v>
      </c>
      <c r="J335" s="17">
        <v>43294</v>
      </c>
      <c r="K335">
        <f t="shared" si="34"/>
        <v>7</v>
      </c>
      <c r="L335">
        <f t="shared" si="33"/>
        <v>3</v>
      </c>
      <c r="M335">
        <f t="shared" si="36"/>
        <v>2018</v>
      </c>
      <c r="N335" t="str">
        <f t="shared" si="37"/>
        <v>3Q18</v>
      </c>
      <c r="O335" t="s">
        <v>134</v>
      </c>
    </row>
    <row r="336" spans="1:15" x14ac:dyDescent="0.2">
      <c r="A336" t="str">
        <f t="shared" si="35"/>
        <v>CWT.3Q18</v>
      </c>
      <c r="B336" t="s">
        <v>15</v>
      </c>
      <c r="C336" s="7">
        <v>0.8</v>
      </c>
      <c r="D336" s="7">
        <v>39.9</v>
      </c>
      <c r="E336">
        <v>1.9</v>
      </c>
      <c r="F336" s="7">
        <v>48.073999999999998</v>
      </c>
      <c r="G336" t="s">
        <v>96</v>
      </c>
      <c r="H336" s="16">
        <f t="shared" si="31"/>
        <v>1.9181526</v>
      </c>
      <c r="I336" s="16">
        <f t="shared" si="32"/>
        <v>39.522402962100095</v>
      </c>
      <c r="J336" s="17">
        <v>43294</v>
      </c>
      <c r="K336">
        <f t="shared" si="34"/>
        <v>7</v>
      </c>
      <c r="L336">
        <f t="shared" si="33"/>
        <v>3</v>
      </c>
      <c r="M336">
        <f t="shared" si="36"/>
        <v>2018</v>
      </c>
      <c r="N336" t="str">
        <f t="shared" si="37"/>
        <v>3Q18</v>
      </c>
      <c r="O336" t="s">
        <v>134</v>
      </c>
    </row>
    <row r="337" spans="1:15" x14ac:dyDescent="0.2">
      <c r="A337" t="str">
        <f t="shared" si="35"/>
        <v>CTWS.3Q18</v>
      </c>
      <c r="B337" t="s">
        <v>19</v>
      </c>
      <c r="C337" s="7">
        <v>0.65</v>
      </c>
      <c r="D337" s="7">
        <v>66.2</v>
      </c>
      <c r="E337">
        <v>0.8</v>
      </c>
      <c r="F337" s="7">
        <v>12.089124999999999</v>
      </c>
      <c r="G337" t="s">
        <v>127</v>
      </c>
      <c r="H337" s="16">
        <f t="shared" si="31"/>
        <v>0.800300075</v>
      </c>
      <c r="I337" s="16">
        <f t="shared" si="32"/>
        <v>66.175178104287951</v>
      </c>
      <c r="J337" s="17">
        <v>43294</v>
      </c>
      <c r="K337">
        <f t="shared" si="34"/>
        <v>7</v>
      </c>
      <c r="L337">
        <f t="shared" si="33"/>
        <v>3</v>
      </c>
      <c r="M337">
        <f t="shared" si="36"/>
        <v>2018</v>
      </c>
      <c r="N337" t="str">
        <f t="shared" si="37"/>
        <v>3Q18</v>
      </c>
      <c r="O337" t="s">
        <v>134</v>
      </c>
    </row>
    <row r="338" spans="1:15" x14ac:dyDescent="0.2">
      <c r="A338" t="str">
        <f t="shared" si="35"/>
        <v>MSEX.3Q18</v>
      </c>
      <c r="B338" t="s">
        <v>40</v>
      </c>
      <c r="C338" s="7">
        <v>0.8</v>
      </c>
      <c r="D338" s="7">
        <v>42.37</v>
      </c>
      <c r="E338">
        <v>0.7</v>
      </c>
      <c r="F338" s="7">
        <v>16.359183999999999</v>
      </c>
      <c r="G338" t="s">
        <v>127</v>
      </c>
      <c r="H338" s="16">
        <f t="shared" si="31"/>
        <v>0.69313862607999988</v>
      </c>
      <c r="I338" s="16">
        <f t="shared" si="32"/>
        <v>42.789420303604388</v>
      </c>
      <c r="J338" s="17">
        <v>43294</v>
      </c>
      <c r="K338">
        <f t="shared" si="34"/>
        <v>7</v>
      </c>
      <c r="L338">
        <f t="shared" si="33"/>
        <v>3</v>
      </c>
      <c r="M338">
        <f t="shared" si="36"/>
        <v>2018</v>
      </c>
      <c r="N338" t="str">
        <f t="shared" si="37"/>
        <v>3Q18</v>
      </c>
      <c r="O338" t="s">
        <v>134</v>
      </c>
    </row>
    <row r="339" spans="1:15" x14ac:dyDescent="0.2">
      <c r="A339" t="str">
        <f t="shared" si="35"/>
        <v>SJW.3Q18</v>
      </c>
      <c r="B339" t="s">
        <v>59</v>
      </c>
      <c r="C339" s="7">
        <v>0.75</v>
      </c>
      <c r="D339" s="7">
        <v>66.89</v>
      </c>
      <c r="E339">
        <v>1.4</v>
      </c>
      <c r="F339" s="7">
        <v>20.585135999999999</v>
      </c>
      <c r="G339" t="s">
        <v>96</v>
      </c>
      <c r="H339" s="16">
        <f t="shared" si="31"/>
        <v>1.37693974704</v>
      </c>
      <c r="I339" s="16">
        <f t="shared" si="32"/>
        <v>68.010238066923634</v>
      </c>
      <c r="J339" s="17">
        <v>43294</v>
      </c>
      <c r="K339">
        <f t="shared" si="34"/>
        <v>7</v>
      </c>
      <c r="L339">
        <f t="shared" si="33"/>
        <v>3</v>
      </c>
      <c r="M339">
        <f t="shared" si="36"/>
        <v>2018</v>
      </c>
      <c r="N339" t="str">
        <f t="shared" si="37"/>
        <v>3Q18</v>
      </c>
      <c r="O339" t="s">
        <v>134</v>
      </c>
    </row>
    <row r="340" spans="1:15" x14ac:dyDescent="0.2">
      <c r="A340" t="str">
        <f t="shared" si="35"/>
        <v>YORW.3Q18</v>
      </c>
      <c r="B340" t="s">
        <v>73</v>
      </c>
      <c r="C340" s="7">
        <v>0.8</v>
      </c>
      <c r="D340" s="7">
        <v>32.75</v>
      </c>
      <c r="E340">
        <v>0.42499999999999999</v>
      </c>
      <c r="F340" s="7">
        <v>12.892798000000001</v>
      </c>
      <c r="G340" t="s">
        <v>127</v>
      </c>
      <c r="H340" s="16">
        <f t="shared" si="31"/>
        <v>0.42223913450000006</v>
      </c>
      <c r="I340" s="16">
        <f t="shared" si="32"/>
        <v>32.964140134670536</v>
      </c>
      <c r="J340" s="17">
        <v>43294</v>
      </c>
      <c r="K340">
        <f t="shared" si="34"/>
        <v>7</v>
      </c>
      <c r="L340">
        <f t="shared" si="33"/>
        <v>3</v>
      </c>
      <c r="M340">
        <f t="shared" si="36"/>
        <v>2018</v>
      </c>
      <c r="N340" t="str">
        <f t="shared" si="37"/>
        <v>3Q18</v>
      </c>
      <c r="O340" t="s">
        <v>134</v>
      </c>
    </row>
    <row r="341" spans="1:15" x14ac:dyDescent="0.2">
      <c r="A341" t="str">
        <f t="shared" si="35"/>
        <v>CWCO.3Q18</v>
      </c>
      <c r="B341" t="s">
        <v>21</v>
      </c>
      <c r="C341" s="7">
        <v>0.95</v>
      </c>
      <c r="D341" s="7">
        <v>12.75</v>
      </c>
      <c r="E341">
        <v>0.2</v>
      </c>
      <c r="F341" s="7">
        <v>14.959308999999999</v>
      </c>
      <c r="G341" t="s">
        <v>127</v>
      </c>
      <c r="H341" s="16">
        <f t="shared" si="31"/>
        <v>0.19073118975</v>
      </c>
      <c r="I341" s="16">
        <f t="shared" si="32"/>
        <v>13.369601496967542</v>
      </c>
      <c r="J341" s="17">
        <v>43294</v>
      </c>
      <c r="K341">
        <f t="shared" si="34"/>
        <v>7</v>
      </c>
      <c r="L341">
        <f t="shared" si="33"/>
        <v>3</v>
      </c>
      <c r="M341">
        <f t="shared" si="36"/>
        <v>2018</v>
      </c>
      <c r="N341" t="str">
        <f t="shared" si="37"/>
        <v>3Q18</v>
      </c>
      <c r="O341" t="s">
        <v>134</v>
      </c>
    </row>
    <row r="342" spans="1:15" x14ac:dyDescent="0.2">
      <c r="A342" t="str">
        <f t="shared" si="35"/>
        <v>AWR.4Q18</v>
      </c>
      <c r="B342" t="s">
        <v>6</v>
      </c>
      <c r="C342" s="7">
        <v>0.75</v>
      </c>
      <c r="D342" s="7">
        <v>60.01</v>
      </c>
      <c r="E342">
        <v>2.1</v>
      </c>
      <c r="F342" s="7">
        <v>36.733505999999998</v>
      </c>
      <c r="G342" t="s">
        <v>96</v>
      </c>
      <c r="H342" s="16">
        <f t="shared" si="31"/>
        <v>2.2043776950599998</v>
      </c>
      <c r="I342" s="16">
        <f t="shared" si="32"/>
        <v>57.168515305889947</v>
      </c>
      <c r="J342" s="17">
        <v>43385</v>
      </c>
      <c r="K342">
        <f t="shared" si="34"/>
        <v>10</v>
      </c>
      <c r="L342">
        <f t="shared" si="33"/>
        <v>4</v>
      </c>
      <c r="M342">
        <f t="shared" si="36"/>
        <v>2018</v>
      </c>
      <c r="N342" t="str">
        <f t="shared" si="37"/>
        <v>4Q18</v>
      </c>
      <c r="O342" t="s">
        <v>134</v>
      </c>
    </row>
    <row r="343" spans="1:15" x14ac:dyDescent="0.2">
      <c r="A343" t="str">
        <f t="shared" si="35"/>
        <v>AWK.4Q18</v>
      </c>
      <c r="B343" t="s">
        <v>7</v>
      </c>
      <c r="C343" s="7">
        <v>0.6</v>
      </c>
      <c r="D343" s="7">
        <v>88.35</v>
      </c>
      <c r="E343">
        <v>15.9</v>
      </c>
      <c r="F343" s="7">
        <v>180.492198</v>
      </c>
      <c r="G343" t="s">
        <v>95</v>
      </c>
      <c r="H343" s="16">
        <f t="shared" si="31"/>
        <v>15.9464856933</v>
      </c>
      <c r="I343" s="16">
        <f t="shared" si="32"/>
        <v>88.092450400543072</v>
      </c>
      <c r="J343" s="17">
        <v>43385</v>
      </c>
      <c r="K343">
        <f t="shared" si="34"/>
        <v>10</v>
      </c>
      <c r="L343">
        <f t="shared" si="33"/>
        <v>4</v>
      </c>
      <c r="M343">
        <f t="shared" si="36"/>
        <v>2018</v>
      </c>
      <c r="N343" t="str">
        <f t="shared" si="37"/>
        <v>4Q18</v>
      </c>
      <c r="O343" t="s">
        <v>134</v>
      </c>
    </row>
    <row r="344" spans="1:15" x14ac:dyDescent="0.2">
      <c r="A344" t="str">
        <f t="shared" si="35"/>
        <v>WTR.4Q18</v>
      </c>
      <c r="B344" t="s">
        <v>9</v>
      </c>
      <c r="C344" s="7">
        <v>0.7</v>
      </c>
      <c r="D344" s="7">
        <v>36.9</v>
      </c>
      <c r="E344">
        <v>6.6</v>
      </c>
      <c r="F344" s="7">
        <v>177.91390899999999</v>
      </c>
      <c r="G344" t="s">
        <v>95</v>
      </c>
      <c r="H344" s="16">
        <f t="shared" si="31"/>
        <v>6.5650232420999988</v>
      </c>
      <c r="I344" s="16">
        <f t="shared" si="32"/>
        <v>37.096593723877987</v>
      </c>
      <c r="J344" s="17">
        <v>43385</v>
      </c>
      <c r="K344">
        <f t="shared" si="34"/>
        <v>10</v>
      </c>
      <c r="L344">
        <f t="shared" si="33"/>
        <v>4</v>
      </c>
      <c r="M344">
        <f t="shared" si="36"/>
        <v>2018</v>
      </c>
      <c r="N344" t="str">
        <f t="shared" si="37"/>
        <v>4Q18</v>
      </c>
      <c r="O344" t="s">
        <v>134</v>
      </c>
    </row>
    <row r="345" spans="1:15" x14ac:dyDescent="0.2">
      <c r="A345" t="str">
        <f t="shared" si="35"/>
        <v>CWT.4Q18</v>
      </c>
      <c r="B345" t="s">
        <v>15</v>
      </c>
      <c r="C345" s="7">
        <v>0.75</v>
      </c>
      <c r="D345" s="7">
        <v>41.93</v>
      </c>
      <c r="E345">
        <v>2</v>
      </c>
      <c r="F345" s="7">
        <v>48.07</v>
      </c>
      <c r="G345" t="s">
        <v>96</v>
      </c>
      <c r="H345" s="16">
        <f t="shared" si="31"/>
        <v>2.0155751</v>
      </c>
      <c r="I345" s="16">
        <f t="shared" si="32"/>
        <v>41.605991262741838</v>
      </c>
      <c r="J345" s="17">
        <v>43385</v>
      </c>
      <c r="K345">
        <f t="shared" si="34"/>
        <v>10</v>
      </c>
      <c r="L345">
        <f t="shared" si="33"/>
        <v>4</v>
      </c>
      <c r="M345">
        <f t="shared" si="36"/>
        <v>2018</v>
      </c>
      <c r="N345" t="str">
        <f t="shared" si="37"/>
        <v>4Q18</v>
      </c>
      <c r="O345" t="s">
        <v>134</v>
      </c>
    </row>
    <row r="346" spans="1:15" x14ac:dyDescent="0.2">
      <c r="A346" t="str">
        <f t="shared" si="35"/>
        <v>CTWS.4Q18</v>
      </c>
      <c r="B346" t="s">
        <v>19</v>
      </c>
      <c r="C346" s="7">
        <v>0.6</v>
      </c>
      <c r="D346" s="7">
        <v>69.28</v>
      </c>
      <c r="E346">
        <v>0.82499999999999996</v>
      </c>
      <c r="F346" s="7">
        <v>12.044006</v>
      </c>
      <c r="G346" t="s">
        <v>127</v>
      </c>
      <c r="H346" s="16">
        <f t="shared" si="31"/>
        <v>0.83440873567999996</v>
      </c>
      <c r="I346" s="16">
        <f t="shared" si="32"/>
        <v>68.498803471203857</v>
      </c>
      <c r="J346" s="17">
        <v>43385</v>
      </c>
      <c r="K346">
        <f t="shared" si="34"/>
        <v>10</v>
      </c>
      <c r="L346">
        <f t="shared" si="33"/>
        <v>4</v>
      </c>
      <c r="M346">
        <f t="shared" si="36"/>
        <v>2018</v>
      </c>
      <c r="N346" t="str">
        <f t="shared" si="37"/>
        <v>4Q18</v>
      </c>
      <c r="O346" t="s">
        <v>134</v>
      </c>
    </row>
    <row r="347" spans="1:15" x14ac:dyDescent="0.2">
      <c r="A347" t="str">
        <f t="shared" si="35"/>
        <v>CWCO.4Q18</v>
      </c>
      <c r="B347" t="s">
        <v>21</v>
      </c>
      <c r="C347" s="7">
        <v>0.95</v>
      </c>
      <c r="D347" s="7">
        <v>13.51</v>
      </c>
      <c r="E347">
        <v>0.2</v>
      </c>
      <c r="F347" s="7">
        <v>14.963953</v>
      </c>
      <c r="G347" t="s">
        <v>127</v>
      </c>
      <c r="H347" s="16">
        <f t="shared" si="31"/>
        <v>0.20216300502999998</v>
      </c>
      <c r="I347" s="16">
        <f t="shared" si="32"/>
        <v>13.365452297263966</v>
      </c>
      <c r="J347" s="17">
        <v>43385</v>
      </c>
      <c r="K347">
        <f t="shared" si="34"/>
        <v>10</v>
      </c>
      <c r="L347">
        <f t="shared" si="33"/>
        <v>4</v>
      </c>
      <c r="M347">
        <f t="shared" si="36"/>
        <v>2018</v>
      </c>
      <c r="N347" t="str">
        <f t="shared" si="37"/>
        <v>4Q18</v>
      </c>
      <c r="O347" t="s">
        <v>134</v>
      </c>
    </row>
    <row r="348" spans="1:15" x14ac:dyDescent="0.2">
      <c r="A348" t="str">
        <f t="shared" si="35"/>
        <v>MSEX.4Q18</v>
      </c>
      <c r="B348" t="s">
        <v>40</v>
      </c>
      <c r="C348" s="7">
        <v>0.75</v>
      </c>
      <c r="D348" s="7">
        <v>46.97</v>
      </c>
      <c r="E348">
        <v>0.77500000000000002</v>
      </c>
      <c r="F348" s="7">
        <v>16.39235</v>
      </c>
      <c r="G348" t="s">
        <v>127</v>
      </c>
      <c r="H348" s="16">
        <f t="shared" si="31"/>
        <v>0.76994867950000001</v>
      </c>
      <c r="I348" s="16">
        <f t="shared" si="32"/>
        <v>47.278151088770066</v>
      </c>
      <c r="J348" s="17">
        <v>43385</v>
      </c>
      <c r="K348">
        <f t="shared" si="34"/>
        <v>10</v>
      </c>
      <c r="L348">
        <f t="shared" si="33"/>
        <v>4</v>
      </c>
      <c r="M348">
        <f t="shared" si="36"/>
        <v>2018</v>
      </c>
      <c r="N348" t="str">
        <f t="shared" si="37"/>
        <v>4Q18</v>
      </c>
      <c r="O348" t="s">
        <v>134</v>
      </c>
    </row>
    <row r="349" spans="1:15" x14ac:dyDescent="0.2">
      <c r="A349" t="str">
        <f t="shared" si="35"/>
        <v>SJW.4Q18</v>
      </c>
      <c r="B349" t="s">
        <v>59</v>
      </c>
      <c r="C349" s="7">
        <v>0.65</v>
      </c>
      <c r="D349" s="7">
        <v>60.28</v>
      </c>
      <c r="E349">
        <v>1.2</v>
      </c>
      <c r="F349" s="7">
        <v>20.618102</v>
      </c>
      <c r="G349" t="s">
        <v>96</v>
      </c>
      <c r="H349" s="16">
        <f t="shared" si="31"/>
        <v>1.2428591885600002</v>
      </c>
      <c r="I349" s="16">
        <f t="shared" si="32"/>
        <v>58.201283512905306</v>
      </c>
      <c r="J349" s="17">
        <v>43385</v>
      </c>
      <c r="K349">
        <f t="shared" si="34"/>
        <v>10</v>
      </c>
      <c r="L349">
        <f t="shared" si="33"/>
        <v>4</v>
      </c>
      <c r="M349">
        <f t="shared" si="36"/>
        <v>2018</v>
      </c>
      <c r="N349" t="str">
        <f t="shared" si="37"/>
        <v>4Q18</v>
      </c>
      <c r="O349" t="s">
        <v>134</v>
      </c>
    </row>
    <row r="350" spans="1:15" x14ac:dyDescent="0.2">
      <c r="A350" t="str">
        <f t="shared" si="35"/>
        <v>YORW.4Q18</v>
      </c>
      <c r="B350" t="s">
        <v>73</v>
      </c>
      <c r="C350" s="7">
        <v>0.8</v>
      </c>
      <c r="D350" s="7">
        <v>30.36</v>
      </c>
      <c r="E350">
        <v>0.4</v>
      </c>
      <c r="F350" s="7">
        <v>12.914267000000001</v>
      </c>
      <c r="G350" t="s">
        <v>127</v>
      </c>
      <c r="H350" s="16">
        <f t="shared" si="31"/>
        <v>0.39207714612</v>
      </c>
      <c r="I350" s="16">
        <f t="shared" si="32"/>
        <v>30.973496211592963</v>
      </c>
      <c r="J350" s="17">
        <v>43385</v>
      </c>
      <c r="K350">
        <f t="shared" si="34"/>
        <v>10</v>
      </c>
      <c r="L350">
        <f t="shared" si="33"/>
        <v>4</v>
      </c>
      <c r="M350">
        <f t="shared" si="36"/>
        <v>2018</v>
      </c>
      <c r="N350" t="str">
        <f t="shared" si="37"/>
        <v>4Q18</v>
      </c>
      <c r="O350" t="s">
        <v>134</v>
      </c>
    </row>
    <row r="351" spans="1:15" x14ac:dyDescent="0.2">
      <c r="A351" t="str">
        <f t="shared" si="35"/>
        <v>CWCO.4Q17</v>
      </c>
      <c r="B351" t="s">
        <v>21</v>
      </c>
      <c r="C351" s="7">
        <v>1</v>
      </c>
      <c r="D351" s="7">
        <v>13</v>
      </c>
      <c r="E351">
        <v>0.2</v>
      </c>
      <c r="F351" s="7">
        <v>14.900724</v>
      </c>
      <c r="G351" t="s">
        <v>127</v>
      </c>
      <c r="H351" s="16">
        <f t="shared" si="31"/>
        <v>0.19370941200000003</v>
      </c>
      <c r="I351" s="16">
        <f t="shared" si="32"/>
        <v>13.422166600763829</v>
      </c>
      <c r="J351" s="17">
        <v>43021</v>
      </c>
      <c r="K351">
        <f t="shared" si="34"/>
        <v>10</v>
      </c>
      <c r="L351">
        <f t="shared" si="33"/>
        <v>4</v>
      </c>
      <c r="M351">
        <f t="shared" si="36"/>
        <v>2017</v>
      </c>
      <c r="N351" t="str">
        <f t="shared" si="37"/>
        <v>4Q17</v>
      </c>
      <c r="O351" t="s">
        <v>134</v>
      </c>
    </row>
    <row r="352" spans="1:15" x14ac:dyDescent="0.2">
      <c r="A352" t="str">
        <f t="shared" si="35"/>
        <v>CWCO.3Q17</v>
      </c>
      <c r="B352" t="s">
        <v>21</v>
      </c>
      <c r="C352" s="7">
        <v>0.95</v>
      </c>
      <c r="D352" s="7">
        <v>12.7</v>
      </c>
      <c r="E352">
        <v>0.2</v>
      </c>
      <c r="F352" s="7">
        <v>14.889865</v>
      </c>
      <c r="G352" t="s">
        <v>127</v>
      </c>
      <c r="H352" s="16">
        <f t="shared" si="31"/>
        <v>0.18910128549999999</v>
      </c>
      <c r="I352" s="16">
        <f t="shared" si="32"/>
        <v>13.431955225920449</v>
      </c>
      <c r="J352" s="17">
        <v>42930</v>
      </c>
      <c r="K352">
        <f t="shared" si="34"/>
        <v>7</v>
      </c>
      <c r="L352">
        <f t="shared" si="33"/>
        <v>3</v>
      </c>
      <c r="M352">
        <f t="shared" si="36"/>
        <v>2017</v>
      </c>
      <c r="N352" t="str">
        <f t="shared" si="37"/>
        <v>3Q17</v>
      </c>
      <c r="O352" t="s">
        <v>134</v>
      </c>
    </row>
    <row r="353" spans="1:15" x14ac:dyDescent="0.2">
      <c r="A353" t="str">
        <f t="shared" si="35"/>
        <v>CWCO.2Q17</v>
      </c>
      <c r="B353" t="s">
        <v>21</v>
      </c>
      <c r="C353" s="7">
        <v>0.9</v>
      </c>
      <c r="D353" s="7">
        <v>11.6</v>
      </c>
      <c r="E353">
        <v>0.17499999999999999</v>
      </c>
      <c r="F353" s="7">
        <v>14.871664000000001</v>
      </c>
      <c r="G353" t="s">
        <v>127</v>
      </c>
      <c r="H353" s="16">
        <f t="shared" si="31"/>
        <v>0.17251130240000001</v>
      </c>
      <c r="I353" s="16">
        <f t="shared" si="32"/>
        <v>11.767344931945745</v>
      </c>
      <c r="J353" s="17">
        <v>42839</v>
      </c>
      <c r="K353">
        <f t="shared" si="34"/>
        <v>4</v>
      </c>
      <c r="L353">
        <f t="shared" si="33"/>
        <v>2</v>
      </c>
      <c r="M353">
        <f t="shared" si="36"/>
        <v>2017</v>
      </c>
      <c r="N353" t="str">
        <f t="shared" si="37"/>
        <v>2Q17</v>
      </c>
      <c r="O353" t="s">
        <v>134</v>
      </c>
    </row>
    <row r="354" spans="1:15" x14ac:dyDescent="0.2">
      <c r="A354" t="str">
        <f t="shared" si="35"/>
        <v>CWCO.1Q17</v>
      </c>
      <c r="B354" t="s">
        <v>21</v>
      </c>
      <c r="C354" s="7">
        <v>0.95</v>
      </c>
      <c r="D354" s="7">
        <v>10.85</v>
      </c>
      <c r="E354">
        <v>0.15</v>
      </c>
      <c r="F354" s="7">
        <v>14.818699000000001</v>
      </c>
      <c r="G354" t="s">
        <v>127</v>
      </c>
      <c r="H354" s="16">
        <f t="shared" si="31"/>
        <v>0.16078288415</v>
      </c>
      <c r="I354" s="16">
        <f t="shared" si="32"/>
        <v>10.122346097994162</v>
      </c>
      <c r="J354" s="17">
        <v>42748</v>
      </c>
      <c r="K354">
        <f t="shared" si="34"/>
        <v>1</v>
      </c>
      <c r="L354">
        <f t="shared" si="33"/>
        <v>1</v>
      </c>
      <c r="M354">
        <f t="shared" si="36"/>
        <v>2017</v>
      </c>
      <c r="N354" t="str">
        <f t="shared" si="37"/>
        <v>1Q17</v>
      </c>
      <c r="O354" t="s">
        <v>134</v>
      </c>
    </row>
    <row r="355" spans="1:15" x14ac:dyDescent="0.2">
      <c r="A355" t="str">
        <f t="shared" si="35"/>
        <v>CWCO.4Q16</v>
      </c>
      <c r="B355" t="s">
        <v>21</v>
      </c>
      <c r="C355" s="7">
        <v>0.95</v>
      </c>
      <c r="D355" s="7">
        <v>11.25</v>
      </c>
      <c r="E355">
        <v>0.17499999999999999</v>
      </c>
      <c r="F355" s="7">
        <v>14.815530000000001</v>
      </c>
      <c r="G355" t="s">
        <v>127</v>
      </c>
      <c r="H355" s="16">
        <f t="shared" si="31"/>
        <v>0.16667471249999999</v>
      </c>
      <c r="I355" s="16">
        <f t="shared" si="32"/>
        <v>11.811929779089914</v>
      </c>
      <c r="J355" s="17">
        <v>42657</v>
      </c>
      <c r="K355">
        <f t="shared" si="34"/>
        <v>10</v>
      </c>
      <c r="L355">
        <f t="shared" si="33"/>
        <v>4</v>
      </c>
      <c r="M355">
        <f t="shared" si="36"/>
        <v>2016</v>
      </c>
      <c r="N355" t="str">
        <f t="shared" si="37"/>
        <v>4Q16</v>
      </c>
      <c r="O355" t="s">
        <v>134</v>
      </c>
    </row>
    <row r="356" spans="1:15" x14ac:dyDescent="0.2">
      <c r="A356" t="str">
        <f t="shared" si="35"/>
        <v>CWCO.3Q16</v>
      </c>
      <c r="B356" t="s">
        <v>21</v>
      </c>
      <c r="C356" s="7">
        <v>0.85</v>
      </c>
      <c r="D356" s="7">
        <v>13.12</v>
      </c>
      <c r="E356">
        <v>0.2</v>
      </c>
      <c r="F356" s="7">
        <v>14.785921999999999</v>
      </c>
      <c r="G356" t="s">
        <v>127</v>
      </c>
      <c r="H356" s="16">
        <f t="shared" si="31"/>
        <v>0.19399129663999998</v>
      </c>
      <c r="I356" s="16">
        <f t="shared" si="32"/>
        <v>13.526380025540512</v>
      </c>
      <c r="J356" s="17">
        <v>42566</v>
      </c>
      <c r="K356">
        <f t="shared" si="34"/>
        <v>7</v>
      </c>
      <c r="L356">
        <f t="shared" si="33"/>
        <v>3</v>
      </c>
      <c r="M356">
        <f t="shared" si="36"/>
        <v>2016</v>
      </c>
      <c r="N356" t="str">
        <f t="shared" si="37"/>
        <v>3Q16</v>
      </c>
      <c r="O356" t="s">
        <v>134</v>
      </c>
    </row>
    <row r="357" spans="1:15" x14ac:dyDescent="0.2">
      <c r="A357" t="str">
        <f t="shared" si="35"/>
        <v>CWCO.2Q16</v>
      </c>
      <c r="B357" t="s">
        <v>21</v>
      </c>
      <c r="C357" s="7">
        <v>0.85</v>
      </c>
      <c r="D357" s="7">
        <v>11.95</v>
      </c>
      <c r="E357">
        <v>0.17499999999999999</v>
      </c>
      <c r="F357" s="7">
        <v>14.785921999999999</v>
      </c>
      <c r="G357" t="s">
        <v>127</v>
      </c>
      <c r="H357" s="16">
        <f t="shared" si="31"/>
        <v>0.17669176789999996</v>
      </c>
      <c r="I357" s="16">
        <f t="shared" si="32"/>
        <v>11.835582522347947</v>
      </c>
      <c r="J357" s="17">
        <v>42475</v>
      </c>
      <c r="K357">
        <f t="shared" si="34"/>
        <v>4</v>
      </c>
      <c r="L357">
        <f t="shared" si="33"/>
        <v>2</v>
      </c>
      <c r="M357">
        <f t="shared" si="36"/>
        <v>2016</v>
      </c>
      <c r="N357" t="str">
        <f t="shared" si="37"/>
        <v>2Q16</v>
      </c>
      <c r="O357" t="s">
        <v>134</v>
      </c>
    </row>
    <row r="358" spans="1:15" x14ac:dyDescent="0.2">
      <c r="A358" t="str">
        <f t="shared" si="35"/>
        <v>CWCO.1Q16</v>
      </c>
      <c r="B358" t="s">
        <v>21</v>
      </c>
      <c r="C358" s="7">
        <v>0.85</v>
      </c>
      <c r="D358" s="7">
        <v>11.93</v>
      </c>
      <c r="E358">
        <v>0.17499999999999999</v>
      </c>
      <c r="F358" s="7">
        <v>14.7508</v>
      </c>
      <c r="G358" t="s">
        <v>127</v>
      </c>
      <c r="H358" s="16">
        <f t="shared" si="31"/>
        <v>0.175977044</v>
      </c>
      <c r="I358" s="16">
        <f t="shared" si="32"/>
        <v>11.863763321311387</v>
      </c>
      <c r="J358" s="17">
        <v>42384</v>
      </c>
      <c r="K358">
        <f t="shared" si="34"/>
        <v>1</v>
      </c>
      <c r="L358">
        <f t="shared" si="33"/>
        <v>1</v>
      </c>
      <c r="M358">
        <f t="shared" si="36"/>
        <v>2016</v>
      </c>
      <c r="N358" t="str">
        <f t="shared" si="37"/>
        <v>1Q16</v>
      </c>
      <c r="O358" t="s">
        <v>134</v>
      </c>
    </row>
    <row r="359" spans="1:15" x14ac:dyDescent="0.2">
      <c r="A359" t="str">
        <f t="shared" si="35"/>
        <v>CWCO.4Q15</v>
      </c>
      <c r="B359" t="s">
        <v>21</v>
      </c>
      <c r="C359" s="7">
        <v>0.8</v>
      </c>
      <c r="D359" s="7">
        <v>11.66</v>
      </c>
      <c r="E359">
        <v>0.17499999999999999</v>
      </c>
      <c r="F359" s="7">
        <v>14.7508</v>
      </c>
      <c r="G359" t="s">
        <v>127</v>
      </c>
      <c r="H359" s="16">
        <f t="shared" si="31"/>
        <v>0.171994328</v>
      </c>
      <c r="I359" s="16">
        <f t="shared" si="32"/>
        <v>11.863763321311387</v>
      </c>
      <c r="J359" s="17">
        <v>42293</v>
      </c>
      <c r="K359">
        <f t="shared" si="34"/>
        <v>10</v>
      </c>
      <c r="L359">
        <f t="shared" si="33"/>
        <v>4</v>
      </c>
      <c r="M359">
        <f t="shared" si="36"/>
        <v>2015</v>
      </c>
      <c r="N359" t="str">
        <f t="shared" si="37"/>
        <v>4Q15</v>
      </c>
      <c r="O359" t="s">
        <v>134</v>
      </c>
    </row>
    <row r="360" spans="1:15" x14ac:dyDescent="0.2">
      <c r="A360" t="str">
        <f t="shared" si="35"/>
        <v>CWCO.3Q15</v>
      </c>
      <c r="B360" t="s">
        <v>21</v>
      </c>
      <c r="C360" s="7">
        <v>0.85</v>
      </c>
      <c r="D360" s="7">
        <v>12.61</v>
      </c>
      <c r="E360">
        <v>0.17499999999999999</v>
      </c>
      <c r="F360" s="7">
        <v>14.734272000000001</v>
      </c>
      <c r="G360" t="s">
        <v>127</v>
      </c>
      <c r="H360" s="16">
        <f t="shared" si="31"/>
        <v>0.18579916992000001</v>
      </c>
      <c r="I360" s="16">
        <f t="shared" si="32"/>
        <v>11.877071361245399</v>
      </c>
      <c r="J360" s="17">
        <v>42202</v>
      </c>
      <c r="K360">
        <f t="shared" si="34"/>
        <v>7</v>
      </c>
      <c r="L360">
        <f t="shared" si="33"/>
        <v>3</v>
      </c>
      <c r="M360">
        <f t="shared" si="36"/>
        <v>2015</v>
      </c>
      <c r="N360" t="str">
        <f t="shared" si="37"/>
        <v>3Q15</v>
      </c>
      <c r="O360" t="s">
        <v>134</v>
      </c>
    </row>
    <row r="361" spans="1:15" x14ac:dyDescent="0.2">
      <c r="A361" t="str">
        <f t="shared" si="35"/>
        <v>CWCO.2Q15</v>
      </c>
      <c r="B361" t="s">
        <v>21</v>
      </c>
      <c r="C361" s="7">
        <v>0.9</v>
      </c>
      <c r="D361" s="7">
        <v>12.43</v>
      </c>
      <c r="E361">
        <v>0.17499999999999999</v>
      </c>
      <c r="F361" s="7">
        <v>14.715899</v>
      </c>
      <c r="G361" t="s">
        <v>127</v>
      </c>
      <c r="H361" s="16">
        <f t="shared" si="31"/>
        <v>0.18291862456999999</v>
      </c>
      <c r="I361" s="16">
        <f t="shared" si="32"/>
        <v>11.891900046337637</v>
      </c>
      <c r="J361" s="17">
        <v>42111</v>
      </c>
      <c r="K361">
        <f t="shared" si="34"/>
        <v>4</v>
      </c>
      <c r="L361">
        <f t="shared" si="33"/>
        <v>2</v>
      </c>
      <c r="M361">
        <f t="shared" si="36"/>
        <v>2015</v>
      </c>
      <c r="N361" t="str">
        <f t="shared" si="37"/>
        <v>2Q15</v>
      </c>
      <c r="O361" t="s">
        <v>134</v>
      </c>
    </row>
    <row r="362" spans="1:15" x14ac:dyDescent="0.2">
      <c r="A362" t="str">
        <f t="shared" si="35"/>
        <v>CWCO.1Q15</v>
      </c>
      <c r="B362" t="s">
        <v>21</v>
      </c>
      <c r="C362" s="7">
        <v>0.9</v>
      </c>
      <c r="D362" s="7">
        <v>10.98</v>
      </c>
      <c r="E362">
        <v>0.15</v>
      </c>
      <c r="F362" s="7">
        <v>14.703098000000001</v>
      </c>
      <c r="G362" t="s">
        <v>127</v>
      </c>
      <c r="H362" s="16">
        <f t="shared" si="31"/>
        <v>0.16144001604000002</v>
      </c>
      <c r="I362" s="16">
        <f t="shared" si="32"/>
        <v>10.201931592920078</v>
      </c>
      <c r="J362" s="17">
        <v>42020</v>
      </c>
      <c r="K362">
        <f t="shared" si="34"/>
        <v>1</v>
      </c>
      <c r="L362">
        <f t="shared" si="33"/>
        <v>1</v>
      </c>
      <c r="M362">
        <f t="shared" si="36"/>
        <v>2015</v>
      </c>
      <c r="N362" t="str">
        <f t="shared" si="37"/>
        <v>1Q15</v>
      </c>
      <c r="O362" t="s">
        <v>134</v>
      </c>
    </row>
    <row r="363" spans="1:15" x14ac:dyDescent="0.2">
      <c r="A363" t="str">
        <f t="shared" si="35"/>
        <v>CWCO.4Q14</v>
      </c>
      <c r="B363" t="s">
        <v>21</v>
      </c>
      <c r="C363" s="7">
        <v>0.85</v>
      </c>
      <c r="D363" s="7">
        <v>11.48</v>
      </c>
      <c r="E363">
        <v>0.17499999999999999</v>
      </c>
      <c r="F363" s="7">
        <v>14.698886</v>
      </c>
      <c r="G363" t="s">
        <v>127</v>
      </c>
      <c r="H363" s="16">
        <f t="shared" si="31"/>
        <v>0.16874321128</v>
      </c>
      <c r="I363" s="16">
        <f t="shared" si="32"/>
        <v>11.905664143527611</v>
      </c>
      <c r="J363" s="17">
        <v>41929</v>
      </c>
      <c r="K363">
        <f t="shared" si="34"/>
        <v>10</v>
      </c>
      <c r="L363">
        <f t="shared" si="33"/>
        <v>4</v>
      </c>
      <c r="M363">
        <f t="shared" si="36"/>
        <v>2014</v>
      </c>
      <c r="N363" t="str">
        <f t="shared" si="37"/>
        <v>4Q14</v>
      </c>
      <c r="O363" t="s">
        <v>134</v>
      </c>
    </row>
    <row r="364" spans="1:15" x14ac:dyDescent="0.2">
      <c r="A364" t="str">
        <f t="shared" si="35"/>
        <v>CWCO.3Q14</v>
      </c>
      <c r="B364" t="s">
        <v>21</v>
      </c>
      <c r="C364" s="7">
        <v>0.8</v>
      </c>
      <c r="D364" s="7">
        <v>10.6</v>
      </c>
      <c r="E364">
        <v>0.15</v>
      </c>
      <c r="F364" s="7">
        <v>14.698499</v>
      </c>
      <c r="G364" t="s">
        <v>127</v>
      </c>
      <c r="H364" s="16">
        <f t="shared" si="31"/>
        <v>0.15580408939999998</v>
      </c>
      <c r="I364" s="16">
        <f t="shared" si="32"/>
        <v>10.205123666028754</v>
      </c>
      <c r="J364" s="17">
        <v>41838</v>
      </c>
      <c r="K364">
        <f t="shared" si="34"/>
        <v>7</v>
      </c>
      <c r="L364">
        <f t="shared" si="33"/>
        <v>3</v>
      </c>
      <c r="M364">
        <f t="shared" si="36"/>
        <v>2014</v>
      </c>
      <c r="N364" t="str">
        <f t="shared" si="37"/>
        <v>3Q14</v>
      </c>
      <c r="O364" t="s">
        <v>134</v>
      </c>
    </row>
    <row r="365" spans="1:15" x14ac:dyDescent="0.2">
      <c r="A365" t="str">
        <f t="shared" si="35"/>
        <v>.</v>
      </c>
    </row>
    <row r="366" spans="1:15" x14ac:dyDescent="0.2">
      <c r="A366" t="str">
        <f t="shared" si="35"/>
        <v>.</v>
      </c>
    </row>
    <row r="367" spans="1:15" x14ac:dyDescent="0.2">
      <c r="A367" t="str">
        <f t="shared" si="35"/>
        <v>.</v>
      </c>
    </row>
    <row r="368" spans="1:15" x14ac:dyDescent="0.2">
      <c r="A368" t="str">
        <f t="shared" si="35"/>
        <v>.</v>
      </c>
    </row>
    <row r="369" spans="1:1" x14ac:dyDescent="0.2">
      <c r="A369" t="str">
        <f t="shared" si="35"/>
        <v>.</v>
      </c>
    </row>
    <row r="370" spans="1:1" x14ac:dyDescent="0.2">
      <c r="A370" t="str">
        <f t="shared" si="35"/>
        <v>.</v>
      </c>
    </row>
    <row r="371" spans="1:1" x14ac:dyDescent="0.2">
      <c r="A371" t="str">
        <f t="shared" si="35"/>
        <v>.</v>
      </c>
    </row>
    <row r="372" spans="1:1" x14ac:dyDescent="0.2">
      <c r="A372" t="str">
        <f t="shared" si="35"/>
        <v>.</v>
      </c>
    </row>
    <row r="373" spans="1:1" x14ac:dyDescent="0.2">
      <c r="A373" t="str">
        <f t="shared" si="35"/>
        <v>.</v>
      </c>
    </row>
    <row r="374" spans="1:1" x14ac:dyDescent="0.2">
      <c r="A374" t="str">
        <f t="shared" si="35"/>
        <v>.</v>
      </c>
    </row>
    <row r="375" spans="1:1" x14ac:dyDescent="0.2">
      <c r="A375" t="str">
        <f t="shared" si="35"/>
        <v>.</v>
      </c>
    </row>
    <row r="376" spans="1:1" x14ac:dyDescent="0.2">
      <c r="A376" t="str">
        <f t="shared" si="35"/>
        <v>.</v>
      </c>
    </row>
    <row r="377" spans="1:1" x14ac:dyDescent="0.2">
      <c r="A377" t="str">
        <f t="shared" si="35"/>
        <v>.</v>
      </c>
    </row>
    <row r="378" spans="1:1" x14ac:dyDescent="0.2">
      <c r="A378" t="str">
        <f t="shared" si="35"/>
        <v>.</v>
      </c>
    </row>
    <row r="379" spans="1:1" x14ac:dyDescent="0.2">
      <c r="A379" t="str">
        <f t="shared" si="35"/>
        <v>.</v>
      </c>
    </row>
    <row r="380" spans="1:1" x14ac:dyDescent="0.2">
      <c r="A380" t="str">
        <f t="shared" si="35"/>
        <v>.</v>
      </c>
    </row>
    <row r="381" spans="1:1" x14ac:dyDescent="0.2">
      <c r="A381" t="str">
        <f t="shared" si="35"/>
        <v>.</v>
      </c>
    </row>
    <row r="382" spans="1:1" x14ac:dyDescent="0.2">
      <c r="A382" t="str">
        <f t="shared" si="35"/>
        <v>.</v>
      </c>
    </row>
    <row r="383" spans="1:1" x14ac:dyDescent="0.2">
      <c r="A383" t="str">
        <f t="shared" si="35"/>
        <v>.</v>
      </c>
    </row>
    <row r="384" spans="1:1" x14ac:dyDescent="0.2">
      <c r="A384" t="str">
        <f t="shared" si="35"/>
        <v>.</v>
      </c>
    </row>
    <row r="385" spans="1:1" x14ac:dyDescent="0.2">
      <c r="A385" t="str">
        <f t="shared" si="35"/>
        <v>.</v>
      </c>
    </row>
    <row r="386" spans="1:1" x14ac:dyDescent="0.2">
      <c r="A386" t="str">
        <f t="shared" si="35"/>
        <v>.</v>
      </c>
    </row>
    <row r="387" spans="1:1" x14ac:dyDescent="0.2">
      <c r="A387" t="str">
        <f t="shared" ref="A387:A450" si="38">B387&amp;"."&amp;N387</f>
        <v>.</v>
      </c>
    </row>
    <row r="388" spans="1:1" x14ac:dyDescent="0.2">
      <c r="A388" t="str">
        <f t="shared" si="38"/>
        <v>.</v>
      </c>
    </row>
    <row r="389" spans="1:1" x14ac:dyDescent="0.2">
      <c r="A389" t="str">
        <f t="shared" si="38"/>
        <v>.</v>
      </c>
    </row>
    <row r="390" spans="1:1" x14ac:dyDescent="0.2">
      <c r="A390" t="str">
        <f t="shared" si="38"/>
        <v>.</v>
      </c>
    </row>
    <row r="391" spans="1:1" x14ac:dyDescent="0.2">
      <c r="A391" t="str">
        <f t="shared" si="38"/>
        <v>.</v>
      </c>
    </row>
    <row r="392" spans="1:1" x14ac:dyDescent="0.2">
      <c r="A392" t="str">
        <f t="shared" si="38"/>
        <v>.</v>
      </c>
    </row>
    <row r="393" spans="1:1" x14ac:dyDescent="0.2">
      <c r="A393" t="str">
        <f t="shared" si="38"/>
        <v>.</v>
      </c>
    </row>
    <row r="394" spans="1:1" x14ac:dyDescent="0.2">
      <c r="A394" t="str">
        <f t="shared" si="38"/>
        <v>.</v>
      </c>
    </row>
    <row r="395" spans="1:1" x14ac:dyDescent="0.2">
      <c r="A395" t="str">
        <f t="shared" si="38"/>
        <v>.</v>
      </c>
    </row>
    <row r="396" spans="1:1" x14ac:dyDescent="0.2">
      <c r="A396" t="str">
        <f t="shared" si="38"/>
        <v>.</v>
      </c>
    </row>
    <row r="397" spans="1:1" x14ac:dyDescent="0.2">
      <c r="A397" t="str">
        <f t="shared" si="38"/>
        <v>.</v>
      </c>
    </row>
    <row r="398" spans="1:1" x14ac:dyDescent="0.2">
      <c r="A398" t="str">
        <f t="shared" si="38"/>
        <v>.</v>
      </c>
    </row>
    <row r="399" spans="1:1" x14ac:dyDescent="0.2">
      <c r="A399" t="str">
        <f t="shared" si="38"/>
        <v>.</v>
      </c>
    </row>
    <row r="400" spans="1:1" x14ac:dyDescent="0.2">
      <c r="A400" t="str">
        <f t="shared" si="38"/>
        <v>.</v>
      </c>
    </row>
    <row r="401" spans="1:1" x14ac:dyDescent="0.2">
      <c r="A401" t="str">
        <f t="shared" si="38"/>
        <v>.</v>
      </c>
    </row>
    <row r="402" spans="1:1" x14ac:dyDescent="0.2">
      <c r="A402" t="str">
        <f t="shared" si="38"/>
        <v>.</v>
      </c>
    </row>
    <row r="403" spans="1:1" x14ac:dyDescent="0.2">
      <c r="A403" t="str">
        <f t="shared" si="38"/>
        <v>.</v>
      </c>
    </row>
    <row r="404" spans="1:1" x14ac:dyDescent="0.2">
      <c r="A404" t="str">
        <f t="shared" si="38"/>
        <v>.</v>
      </c>
    </row>
    <row r="405" spans="1:1" x14ac:dyDescent="0.2">
      <c r="A405" t="str">
        <f t="shared" si="38"/>
        <v>.</v>
      </c>
    </row>
    <row r="406" spans="1:1" x14ac:dyDescent="0.2">
      <c r="A406" t="str">
        <f t="shared" si="38"/>
        <v>.</v>
      </c>
    </row>
    <row r="407" spans="1:1" x14ac:dyDescent="0.2">
      <c r="A407" t="str">
        <f t="shared" si="38"/>
        <v>.</v>
      </c>
    </row>
    <row r="408" spans="1:1" x14ac:dyDescent="0.2">
      <c r="A408" t="str">
        <f t="shared" si="38"/>
        <v>.</v>
      </c>
    </row>
    <row r="409" spans="1:1" x14ac:dyDescent="0.2">
      <c r="A409" t="str">
        <f t="shared" si="38"/>
        <v>.</v>
      </c>
    </row>
    <row r="410" spans="1:1" x14ac:dyDescent="0.2">
      <c r="A410" t="str">
        <f t="shared" si="38"/>
        <v>.</v>
      </c>
    </row>
    <row r="411" spans="1:1" x14ac:dyDescent="0.2">
      <c r="A411" t="str">
        <f t="shared" si="38"/>
        <v>.</v>
      </c>
    </row>
    <row r="412" spans="1:1" x14ac:dyDescent="0.2">
      <c r="A412" t="str">
        <f t="shared" si="38"/>
        <v>.</v>
      </c>
    </row>
    <row r="413" spans="1:1" x14ac:dyDescent="0.2">
      <c r="A413" t="str">
        <f t="shared" si="38"/>
        <v>.</v>
      </c>
    </row>
    <row r="414" spans="1:1" x14ac:dyDescent="0.2">
      <c r="A414" t="str">
        <f t="shared" si="38"/>
        <v>.</v>
      </c>
    </row>
    <row r="415" spans="1:1" x14ac:dyDescent="0.2">
      <c r="A415" t="str">
        <f t="shared" si="38"/>
        <v>.</v>
      </c>
    </row>
    <row r="416" spans="1:1" x14ac:dyDescent="0.2">
      <c r="A416" t="str">
        <f t="shared" si="38"/>
        <v>.</v>
      </c>
    </row>
    <row r="417" spans="1:1" x14ac:dyDescent="0.2">
      <c r="A417" t="str">
        <f t="shared" si="38"/>
        <v>.</v>
      </c>
    </row>
    <row r="418" spans="1:1" x14ac:dyDescent="0.2">
      <c r="A418" t="str">
        <f t="shared" si="38"/>
        <v>.</v>
      </c>
    </row>
    <row r="419" spans="1:1" x14ac:dyDescent="0.2">
      <c r="A419" t="str">
        <f t="shared" si="38"/>
        <v>.</v>
      </c>
    </row>
    <row r="420" spans="1:1" x14ac:dyDescent="0.2">
      <c r="A420" t="str">
        <f t="shared" si="38"/>
        <v>.</v>
      </c>
    </row>
    <row r="421" spans="1:1" x14ac:dyDescent="0.2">
      <c r="A421" t="str">
        <f t="shared" si="38"/>
        <v>.</v>
      </c>
    </row>
    <row r="422" spans="1:1" x14ac:dyDescent="0.2">
      <c r="A422" t="str">
        <f t="shared" si="38"/>
        <v>.</v>
      </c>
    </row>
    <row r="423" spans="1:1" x14ac:dyDescent="0.2">
      <c r="A423" t="str">
        <f t="shared" si="38"/>
        <v>.</v>
      </c>
    </row>
    <row r="424" spans="1:1" x14ac:dyDescent="0.2">
      <c r="A424" t="str">
        <f t="shared" si="38"/>
        <v>.</v>
      </c>
    </row>
    <row r="425" spans="1:1" x14ac:dyDescent="0.2">
      <c r="A425" t="str">
        <f t="shared" si="38"/>
        <v>.</v>
      </c>
    </row>
    <row r="426" spans="1:1" x14ac:dyDescent="0.2">
      <c r="A426" t="str">
        <f t="shared" si="38"/>
        <v>.</v>
      </c>
    </row>
    <row r="427" spans="1:1" x14ac:dyDescent="0.2">
      <c r="A427" t="str">
        <f t="shared" si="38"/>
        <v>.</v>
      </c>
    </row>
    <row r="428" spans="1:1" x14ac:dyDescent="0.2">
      <c r="A428" t="str">
        <f t="shared" si="38"/>
        <v>.</v>
      </c>
    </row>
    <row r="429" spans="1:1" x14ac:dyDescent="0.2">
      <c r="A429" t="str">
        <f t="shared" si="38"/>
        <v>.</v>
      </c>
    </row>
    <row r="430" spans="1:1" x14ac:dyDescent="0.2">
      <c r="A430" t="str">
        <f t="shared" si="38"/>
        <v>.</v>
      </c>
    </row>
    <row r="431" spans="1:1" x14ac:dyDescent="0.2">
      <c r="A431" t="str">
        <f t="shared" si="38"/>
        <v>.</v>
      </c>
    </row>
    <row r="432" spans="1:1" x14ac:dyDescent="0.2">
      <c r="A432" t="str">
        <f t="shared" si="38"/>
        <v>.</v>
      </c>
    </row>
    <row r="433" spans="1:1" x14ac:dyDescent="0.2">
      <c r="A433" t="str">
        <f t="shared" si="38"/>
        <v>.</v>
      </c>
    </row>
    <row r="434" spans="1:1" x14ac:dyDescent="0.2">
      <c r="A434" t="str">
        <f t="shared" si="38"/>
        <v>.</v>
      </c>
    </row>
    <row r="435" spans="1:1" x14ac:dyDescent="0.2">
      <c r="A435" t="str">
        <f t="shared" si="38"/>
        <v>.</v>
      </c>
    </row>
    <row r="436" spans="1:1" x14ac:dyDescent="0.2">
      <c r="A436" t="str">
        <f t="shared" si="38"/>
        <v>.</v>
      </c>
    </row>
    <row r="437" spans="1:1" x14ac:dyDescent="0.2">
      <c r="A437" t="str">
        <f t="shared" si="38"/>
        <v>.</v>
      </c>
    </row>
    <row r="438" spans="1:1" x14ac:dyDescent="0.2">
      <c r="A438" t="str">
        <f t="shared" si="38"/>
        <v>.</v>
      </c>
    </row>
    <row r="439" spans="1:1" x14ac:dyDescent="0.2">
      <c r="A439" t="str">
        <f t="shared" si="38"/>
        <v>.</v>
      </c>
    </row>
    <row r="440" spans="1:1" x14ac:dyDescent="0.2">
      <c r="A440" t="str">
        <f t="shared" si="38"/>
        <v>.</v>
      </c>
    </row>
    <row r="441" spans="1:1" x14ac:dyDescent="0.2">
      <c r="A441" t="str">
        <f t="shared" si="38"/>
        <v>.</v>
      </c>
    </row>
    <row r="442" spans="1:1" x14ac:dyDescent="0.2">
      <c r="A442" t="str">
        <f t="shared" si="38"/>
        <v>.</v>
      </c>
    </row>
    <row r="443" spans="1:1" x14ac:dyDescent="0.2">
      <c r="A443" t="str">
        <f t="shared" si="38"/>
        <v>.</v>
      </c>
    </row>
    <row r="444" spans="1:1" x14ac:dyDescent="0.2">
      <c r="A444" t="str">
        <f t="shared" si="38"/>
        <v>.</v>
      </c>
    </row>
    <row r="445" spans="1:1" x14ac:dyDescent="0.2">
      <c r="A445" t="str">
        <f t="shared" si="38"/>
        <v>.</v>
      </c>
    </row>
    <row r="446" spans="1:1" x14ac:dyDescent="0.2">
      <c r="A446" t="str">
        <f t="shared" si="38"/>
        <v>.</v>
      </c>
    </row>
    <row r="447" spans="1:1" x14ac:dyDescent="0.2">
      <c r="A447" t="str">
        <f t="shared" si="38"/>
        <v>.</v>
      </c>
    </row>
    <row r="448" spans="1:1" x14ac:dyDescent="0.2">
      <c r="A448" t="str">
        <f t="shared" si="38"/>
        <v>.</v>
      </c>
    </row>
    <row r="449" spans="1:1" x14ac:dyDescent="0.2">
      <c r="A449" t="str">
        <f t="shared" si="38"/>
        <v>.</v>
      </c>
    </row>
    <row r="450" spans="1:1" x14ac:dyDescent="0.2">
      <c r="A450" t="str">
        <f t="shared" si="38"/>
        <v>.</v>
      </c>
    </row>
    <row r="451" spans="1:1" x14ac:dyDescent="0.2">
      <c r="A451" t="str">
        <f t="shared" ref="A451:A514" si="39">B451&amp;"."&amp;N451</f>
        <v>.</v>
      </c>
    </row>
    <row r="452" spans="1:1" x14ac:dyDescent="0.2">
      <c r="A452" t="str">
        <f t="shared" si="39"/>
        <v>.</v>
      </c>
    </row>
    <row r="453" spans="1:1" x14ac:dyDescent="0.2">
      <c r="A453" t="str">
        <f t="shared" si="39"/>
        <v>.</v>
      </c>
    </row>
    <row r="454" spans="1:1" x14ac:dyDescent="0.2">
      <c r="A454" t="str">
        <f t="shared" si="39"/>
        <v>.</v>
      </c>
    </row>
    <row r="455" spans="1:1" x14ac:dyDescent="0.2">
      <c r="A455" t="str">
        <f t="shared" si="39"/>
        <v>.</v>
      </c>
    </row>
    <row r="456" spans="1:1" x14ac:dyDescent="0.2">
      <c r="A456" t="str">
        <f t="shared" si="39"/>
        <v>.</v>
      </c>
    </row>
    <row r="457" spans="1:1" x14ac:dyDescent="0.2">
      <c r="A457" t="str">
        <f t="shared" si="39"/>
        <v>.</v>
      </c>
    </row>
    <row r="458" spans="1:1" x14ac:dyDescent="0.2">
      <c r="A458" t="str">
        <f t="shared" si="39"/>
        <v>.</v>
      </c>
    </row>
    <row r="459" spans="1:1" x14ac:dyDescent="0.2">
      <c r="A459" t="str">
        <f t="shared" si="39"/>
        <v>.</v>
      </c>
    </row>
    <row r="460" spans="1:1" x14ac:dyDescent="0.2">
      <c r="A460" t="str">
        <f t="shared" si="39"/>
        <v>.</v>
      </c>
    </row>
    <row r="461" spans="1:1" x14ac:dyDescent="0.2">
      <c r="A461" t="str">
        <f t="shared" si="39"/>
        <v>.</v>
      </c>
    </row>
    <row r="462" spans="1:1" x14ac:dyDescent="0.2">
      <c r="A462" t="str">
        <f t="shared" si="39"/>
        <v>.</v>
      </c>
    </row>
    <row r="463" spans="1:1" x14ac:dyDescent="0.2">
      <c r="A463" t="str">
        <f t="shared" si="39"/>
        <v>.</v>
      </c>
    </row>
    <row r="464" spans="1:1" x14ac:dyDescent="0.2">
      <c r="A464" t="str">
        <f t="shared" si="39"/>
        <v>.</v>
      </c>
    </row>
    <row r="465" spans="1:1" x14ac:dyDescent="0.2">
      <c r="A465" t="str">
        <f t="shared" si="39"/>
        <v>.</v>
      </c>
    </row>
    <row r="466" spans="1:1" x14ac:dyDescent="0.2">
      <c r="A466" t="str">
        <f t="shared" si="39"/>
        <v>.</v>
      </c>
    </row>
    <row r="467" spans="1:1" x14ac:dyDescent="0.2">
      <c r="A467" t="str">
        <f t="shared" si="39"/>
        <v>.</v>
      </c>
    </row>
    <row r="468" spans="1:1" x14ac:dyDescent="0.2">
      <c r="A468" t="str">
        <f t="shared" si="39"/>
        <v>.</v>
      </c>
    </row>
    <row r="469" spans="1:1" x14ac:dyDescent="0.2">
      <c r="A469" t="str">
        <f t="shared" si="39"/>
        <v>.</v>
      </c>
    </row>
    <row r="470" spans="1:1" x14ac:dyDescent="0.2">
      <c r="A470" t="str">
        <f t="shared" si="39"/>
        <v>.</v>
      </c>
    </row>
    <row r="471" spans="1:1" x14ac:dyDescent="0.2">
      <c r="A471" t="str">
        <f t="shared" si="39"/>
        <v>.</v>
      </c>
    </row>
    <row r="472" spans="1:1" x14ac:dyDescent="0.2">
      <c r="A472" t="str">
        <f t="shared" si="39"/>
        <v>.</v>
      </c>
    </row>
    <row r="473" spans="1:1" x14ac:dyDescent="0.2">
      <c r="A473" t="str">
        <f t="shared" si="39"/>
        <v>.</v>
      </c>
    </row>
    <row r="474" spans="1:1" x14ac:dyDescent="0.2">
      <c r="A474" t="str">
        <f t="shared" si="39"/>
        <v>.</v>
      </c>
    </row>
    <row r="475" spans="1:1" x14ac:dyDescent="0.2">
      <c r="A475" t="str">
        <f t="shared" si="39"/>
        <v>.</v>
      </c>
    </row>
    <row r="476" spans="1:1" x14ac:dyDescent="0.2">
      <c r="A476" t="str">
        <f t="shared" si="39"/>
        <v>.</v>
      </c>
    </row>
    <row r="477" spans="1:1" x14ac:dyDescent="0.2">
      <c r="A477" t="str">
        <f t="shared" si="39"/>
        <v>.</v>
      </c>
    </row>
    <row r="478" spans="1:1" x14ac:dyDescent="0.2">
      <c r="A478" t="str">
        <f t="shared" si="39"/>
        <v>.</v>
      </c>
    </row>
    <row r="479" spans="1:1" x14ac:dyDescent="0.2">
      <c r="A479" t="str">
        <f t="shared" si="39"/>
        <v>.</v>
      </c>
    </row>
    <row r="480" spans="1:1" x14ac:dyDescent="0.2">
      <c r="A480" t="str">
        <f t="shared" si="39"/>
        <v>.</v>
      </c>
    </row>
    <row r="481" spans="1:1" x14ac:dyDescent="0.2">
      <c r="A481" t="str">
        <f t="shared" si="39"/>
        <v>.</v>
      </c>
    </row>
    <row r="482" spans="1:1" x14ac:dyDescent="0.2">
      <c r="A482" t="str">
        <f t="shared" si="39"/>
        <v>.</v>
      </c>
    </row>
    <row r="483" spans="1:1" x14ac:dyDescent="0.2">
      <c r="A483" t="str">
        <f t="shared" si="39"/>
        <v>.</v>
      </c>
    </row>
    <row r="484" spans="1:1" x14ac:dyDescent="0.2">
      <c r="A484" t="str">
        <f t="shared" si="39"/>
        <v>.</v>
      </c>
    </row>
    <row r="485" spans="1:1" x14ac:dyDescent="0.2">
      <c r="A485" t="str">
        <f t="shared" si="39"/>
        <v>.</v>
      </c>
    </row>
    <row r="486" spans="1:1" x14ac:dyDescent="0.2">
      <c r="A486" t="str">
        <f t="shared" si="39"/>
        <v>.</v>
      </c>
    </row>
    <row r="487" spans="1:1" x14ac:dyDescent="0.2">
      <c r="A487" t="str">
        <f t="shared" si="39"/>
        <v>.</v>
      </c>
    </row>
    <row r="488" spans="1:1" x14ac:dyDescent="0.2">
      <c r="A488" t="str">
        <f t="shared" si="39"/>
        <v>.</v>
      </c>
    </row>
    <row r="489" spans="1:1" x14ac:dyDescent="0.2">
      <c r="A489" t="str">
        <f t="shared" si="39"/>
        <v>.</v>
      </c>
    </row>
    <row r="490" spans="1:1" x14ac:dyDescent="0.2">
      <c r="A490" t="str">
        <f t="shared" si="39"/>
        <v>.</v>
      </c>
    </row>
    <row r="491" spans="1:1" x14ac:dyDescent="0.2">
      <c r="A491" t="str">
        <f t="shared" si="39"/>
        <v>.</v>
      </c>
    </row>
    <row r="492" spans="1:1" x14ac:dyDescent="0.2">
      <c r="A492" t="str">
        <f t="shared" si="39"/>
        <v>.</v>
      </c>
    </row>
    <row r="493" spans="1:1" x14ac:dyDescent="0.2">
      <c r="A493" t="str">
        <f t="shared" si="39"/>
        <v>.</v>
      </c>
    </row>
    <row r="494" spans="1:1" x14ac:dyDescent="0.2">
      <c r="A494" t="str">
        <f t="shared" si="39"/>
        <v>.</v>
      </c>
    </row>
    <row r="495" spans="1:1" x14ac:dyDescent="0.2">
      <c r="A495" t="str">
        <f t="shared" si="39"/>
        <v>.</v>
      </c>
    </row>
    <row r="496" spans="1:1" x14ac:dyDescent="0.2">
      <c r="A496" t="str">
        <f t="shared" si="39"/>
        <v>.</v>
      </c>
    </row>
    <row r="497" spans="1:1" x14ac:dyDescent="0.2">
      <c r="A497" t="str">
        <f t="shared" si="39"/>
        <v>.</v>
      </c>
    </row>
    <row r="498" spans="1:1" x14ac:dyDescent="0.2">
      <c r="A498" t="str">
        <f t="shared" si="39"/>
        <v>.</v>
      </c>
    </row>
    <row r="499" spans="1:1" x14ac:dyDescent="0.2">
      <c r="A499" t="str">
        <f t="shared" si="39"/>
        <v>.</v>
      </c>
    </row>
    <row r="500" spans="1:1" x14ac:dyDescent="0.2">
      <c r="A500" t="str">
        <f t="shared" si="39"/>
        <v>.</v>
      </c>
    </row>
    <row r="501" spans="1:1" x14ac:dyDescent="0.2">
      <c r="A501" t="str">
        <f t="shared" si="39"/>
        <v>.</v>
      </c>
    </row>
    <row r="502" spans="1:1" x14ac:dyDescent="0.2">
      <c r="A502" t="str">
        <f t="shared" si="39"/>
        <v>.</v>
      </c>
    </row>
    <row r="503" spans="1:1" x14ac:dyDescent="0.2">
      <c r="A503" t="str">
        <f t="shared" si="39"/>
        <v>.</v>
      </c>
    </row>
    <row r="504" spans="1:1" x14ac:dyDescent="0.2">
      <c r="A504" t="str">
        <f t="shared" si="39"/>
        <v>.</v>
      </c>
    </row>
    <row r="505" spans="1:1" x14ac:dyDescent="0.2">
      <c r="A505" t="str">
        <f t="shared" si="39"/>
        <v>.</v>
      </c>
    </row>
    <row r="506" spans="1:1" x14ac:dyDescent="0.2">
      <c r="A506" t="str">
        <f t="shared" si="39"/>
        <v>.</v>
      </c>
    </row>
    <row r="507" spans="1:1" x14ac:dyDescent="0.2">
      <c r="A507" t="str">
        <f t="shared" si="39"/>
        <v>.</v>
      </c>
    </row>
    <row r="508" spans="1:1" x14ac:dyDescent="0.2">
      <c r="A508" t="str">
        <f t="shared" si="39"/>
        <v>.</v>
      </c>
    </row>
    <row r="509" spans="1:1" x14ac:dyDescent="0.2">
      <c r="A509" t="str">
        <f t="shared" si="39"/>
        <v>.</v>
      </c>
    </row>
    <row r="510" spans="1:1" x14ac:dyDescent="0.2">
      <c r="A510" t="str">
        <f t="shared" si="39"/>
        <v>.</v>
      </c>
    </row>
    <row r="511" spans="1:1" x14ac:dyDescent="0.2">
      <c r="A511" t="str">
        <f t="shared" si="39"/>
        <v>.</v>
      </c>
    </row>
    <row r="512" spans="1:1" x14ac:dyDescent="0.2">
      <c r="A512" t="str">
        <f t="shared" si="39"/>
        <v>.</v>
      </c>
    </row>
    <row r="513" spans="1:1" x14ac:dyDescent="0.2">
      <c r="A513" t="str">
        <f t="shared" si="39"/>
        <v>.</v>
      </c>
    </row>
    <row r="514" spans="1:1" x14ac:dyDescent="0.2">
      <c r="A514" t="str">
        <f t="shared" si="39"/>
        <v>.</v>
      </c>
    </row>
    <row r="515" spans="1:1" x14ac:dyDescent="0.2">
      <c r="A515" t="str">
        <f t="shared" ref="A515:A578" si="40">B515&amp;"."&amp;N515</f>
        <v>.</v>
      </c>
    </row>
    <row r="516" spans="1:1" x14ac:dyDescent="0.2">
      <c r="A516" t="str">
        <f t="shared" si="40"/>
        <v>.</v>
      </c>
    </row>
    <row r="517" spans="1:1" x14ac:dyDescent="0.2">
      <c r="A517" t="str">
        <f t="shared" si="40"/>
        <v>.</v>
      </c>
    </row>
    <row r="518" spans="1:1" x14ac:dyDescent="0.2">
      <c r="A518" t="str">
        <f t="shared" si="40"/>
        <v>.</v>
      </c>
    </row>
    <row r="519" spans="1:1" x14ac:dyDescent="0.2">
      <c r="A519" t="str">
        <f t="shared" si="40"/>
        <v>.</v>
      </c>
    </row>
    <row r="520" spans="1:1" x14ac:dyDescent="0.2">
      <c r="A520" t="str">
        <f t="shared" si="40"/>
        <v>.</v>
      </c>
    </row>
    <row r="521" spans="1:1" x14ac:dyDescent="0.2">
      <c r="A521" t="str">
        <f t="shared" si="40"/>
        <v>.</v>
      </c>
    </row>
    <row r="522" spans="1:1" x14ac:dyDescent="0.2">
      <c r="A522" t="str">
        <f t="shared" si="40"/>
        <v>.</v>
      </c>
    </row>
    <row r="523" spans="1:1" x14ac:dyDescent="0.2">
      <c r="A523" t="str">
        <f t="shared" si="40"/>
        <v>.</v>
      </c>
    </row>
    <row r="524" spans="1:1" x14ac:dyDescent="0.2">
      <c r="A524" t="str">
        <f t="shared" si="40"/>
        <v>.</v>
      </c>
    </row>
    <row r="525" spans="1:1" x14ac:dyDescent="0.2">
      <c r="A525" t="str">
        <f t="shared" si="40"/>
        <v>.</v>
      </c>
    </row>
    <row r="526" spans="1:1" x14ac:dyDescent="0.2">
      <c r="A526" t="str">
        <f t="shared" si="40"/>
        <v>.</v>
      </c>
    </row>
    <row r="527" spans="1:1" x14ac:dyDescent="0.2">
      <c r="A527" t="str">
        <f t="shared" si="40"/>
        <v>.</v>
      </c>
    </row>
    <row r="528" spans="1:1" x14ac:dyDescent="0.2">
      <c r="A528" t="str">
        <f t="shared" si="40"/>
        <v>.</v>
      </c>
    </row>
    <row r="529" spans="1:1" x14ac:dyDescent="0.2">
      <c r="A529" t="str">
        <f t="shared" si="40"/>
        <v>.</v>
      </c>
    </row>
    <row r="530" spans="1:1" x14ac:dyDescent="0.2">
      <c r="A530" t="str">
        <f t="shared" si="40"/>
        <v>.</v>
      </c>
    </row>
    <row r="531" spans="1:1" x14ac:dyDescent="0.2">
      <c r="A531" t="str">
        <f t="shared" si="40"/>
        <v>.</v>
      </c>
    </row>
    <row r="532" spans="1:1" x14ac:dyDescent="0.2">
      <c r="A532" t="str">
        <f t="shared" si="40"/>
        <v>.</v>
      </c>
    </row>
    <row r="533" spans="1:1" x14ac:dyDescent="0.2">
      <c r="A533" t="str">
        <f t="shared" si="40"/>
        <v>.</v>
      </c>
    </row>
    <row r="534" spans="1:1" x14ac:dyDescent="0.2">
      <c r="A534" t="str">
        <f t="shared" si="40"/>
        <v>.</v>
      </c>
    </row>
    <row r="535" spans="1:1" x14ac:dyDescent="0.2">
      <c r="A535" t="str">
        <f t="shared" si="40"/>
        <v>.</v>
      </c>
    </row>
    <row r="536" spans="1:1" x14ac:dyDescent="0.2">
      <c r="A536" t="str">
        <f t="shared" si="40"/>
        <v>.</v>
      </c>
    </row>
    <row r="537" spans="1:1" x14ac:dyDescent="0.2">
      <c r="A537" t="str">
        <f t="shared" si="40"/>
        <v>.</v>
      </c>
    </row>
    <row r="538" spans="1:1" x14ac:dyDescent="0.2">
      <c r="A538" t="str">
        <f t="shared" si="40"/>
        <v>.</v>
      </c>
    </row>
    <row r="539" spans="1:1" x14ac:dyDescent="0.2">
      <c r="A539" t="str">
        <f t="shared" si="40"/>
        <v>.</v>
      </c>
    </row>
    <row r="540" spans="1:1" x14ac:dyDescent="0.2">
      <c r="A540" t="str">
        <f t="shared" si="40"/>
        <v>.</v>
      </c>
    </row>
    <row r="541" spans="1:1" x14ac:dyDescent="0.2">
      <c r="A541" t="str">
        <f t="shared" si="40"/>
        <v>.</v>
      </c>
    </row>
    <row r="542" spans="1:1" x14ac:dyDescent="0.2">
      <c r="A542" t="str">
        <f t="shared" si="40"/>
        <v>.</v>
      </c>
    </row>
    <row r="543" spans="1:1" x14ac:dyDescent="0.2">
      <c r="A543" t="str">
        <f t="shared" si="40"/>
        <v>.</v>
      </c>
    </row>
    <row r="544" spans="1:1" x14ac:dyDescent="0.2">
      <c r="A544" t="str">
        <f t="shared" si="40"/>
        <v>.</v>
      </c>
    </row>
    <row r="545" spans="1:1" x14ac:dyDescent="0.2">
      <c r="A545" t="str">
        <f t="shared" si="40"/>
        <v>.</v>
      </c>
    </row>
    <row r="546" spans="1:1" x14ac:dyDescent="0.2">
      <c r="A546" t="str">
        <f t="shared" si="40"/>
        <v>.</v>
      </c>
    </row>
    <row r="547" spans="1:1" x14ac:dyDescent="0.2">
      <c r="A547" t="str">
        <f t="shared" si="40"/>
        <v>.</v>
      </c>
    </row>
    <row r="548" spans="1:1" x14ac:dyDescent="0.2">
      <c r="A548" t="str">
        <f t="shared" si="40"/>
        <v>.</v>
      </c>
    </row>
    <row r="549" spans="1:1" x14ac:dyDescent="0.2">
      <c r="A549" t="str">
        <f t="shared" si="40"/>
        <v>.</v>
      </c>
    </row>
    <row r="550" spans="1:1" x14ac:dyDescent="0.2">
      <c r="A550" t="str">
        <f t="shared" si="40"/>
        <v>.</v>
      </c>
    </row>
    <row r="551" spans="1:1" x14ac:dyDescent="0.2">
      <c r="A551" t="str">
        <f t="shared" si="40"/>
        <v>.</v>
      </c>
    </row>
    <row r="552" spans="1:1" x14ac:dyDescent="0.2">
      <c r="A552" t="str">
        <f t="shared" si="40"/>
        <v>.</v>
      </c>
    </row>
    <row r="553" spans="1:1" x14ac:dyDescent="0.2">
      <c r="A553" t="str">
        <f t="shared" si="40"/>
        <v>.</v>
      </c>
    </row>
    <row r="554" spans="1:1" x14ac:dyDescent="0.2">
      <c r="A554" t="str">
        <f t="shared" si="40"/>
        <v>.</v>
      </c>
    </row>
    <row r="555" spans="1:1" x14ac:dyDescent="0.2">
      <c r="A555" t="str">
        <f t="shared" si="40"/>
        <v>.</v>
      </c>
    </row>
    <row r="556" spans="1:1" x14ac:dyDescent="0.2">
      <c r="A556" t="str">
        <f t="shared" si="40"/>
        <v>.</v>
      </c>
    </row>
    <row r="557" spans="1:1" x14ac:dyDescent="0.2">
      <c r="A557" t="str">
        <f t="shared" si="40"/>
        <v>.</v>
      </c>
    </row>
    <row r="558" spans="1:1" x14ac:dyDescent="0.2">
      <c r="A558" t="str">
        <f t="shared" si="40"/>
        <v>.</v>
      </c>
    </row>
    <row r="559" spans="1:1" x14ac:dyDescent="0.2">
      <c r="A559" t="str">
        <f t="shared" si="40"/>
        <v>.</v>
      </c>
    </row>
    <row r="560" spans="1:1" x14ac:dyDescent="0.2">
      <c r="A560" t="str">
        <f t="shared" si="40"/>
        <v>.</v>
      </c>
    </row>
    <row r="561" spans="1:1" x14ac:dyDescent="0.2">
      <c r="A561" t="str">
        <f t="shared" si="40"/>
        <v>.</v>
      </c>
    </row>
    <row r="562" spans="1:1" x14ac:dyDescent="0.2">
      <c r="A562" t="str">
        <f t="shared" si="40"/>
        <v>.</v>
      </c>
    </row>
    <row r="563" spans="1:1" x14ac:dyDescent="0.2">
      <c r="A563" t="str">
        <f t="shared" si="40"/>
        <v>.</v>
      </c>
    </row>
    <row r="564" spans="1:1" x14ac:dyDescent="0.2">
      <c r="A564" t="str">
        <f t="shared" si="40"/>
        <v>.</v>
      </c>
    </row>
    <row r="565" spans="1:1" x14ac:dyDescent="0.2">
      <c r="A565" t="str">
        <f t="shared" si="40"/>
        <v>.</v>
      </c>
    </row>
    <row r="566" spans="1:1" x14ac:dyDescent="0.2">
      <c r="A566" t="str">
        <f t="shared" si="40"/>
        <v>.</v>
      </c>
    </row>
    <row r="567" spans="1:1" x14ac:dyDescent="0.2">
      <c r="A567" t="str">
        <f t="shared" si="40"/>
        <v>.</v>
      </c>
    </row>
    <row r="568" spans="1:1" x14ac:dyDescent="0.2">
      <c r="A568" t="str">
        <f t="shared" si="40"/>
        <v>.</v>
      </c>
    </row>
    <row r="569" spans="1:1" x14ac:dyDescent="0.2">
      <c r="A569" t="str">
        <f t="shared" si="40"/>
        <v>.</v>
      </c>
    </row>
    <row r="570" spans="1:1" x14ac:dyDescent="0.2">
      <c r="A570" t="str">
        <f t="shared" si="40"/>
        <v>.</v>
      </c>
    </row>
    <row r="571" spans="1:1" x14ac:dyDescent="0.2">
      <c r="A571" t="str">
        <f t="shared" si="40"/>
        <v>.</v>
      </c>
    </row>
    <row r="572" spans="1:1" x14ac:dyDescent="0.2">
      <c r="A572" t="str">
        <f t="shared" si="40"/>
        <v>.</v>
      </c>
    </row>
    <row r="573" spans="1:1" x14ac:dyDescent="0.2">
      <c r="A573" t="str">
        <f t="shared" si="40"/>
        <v>.</v>
      </c>
    </row>
    <row r="574" spans="1:1" x14ac:dyDescent="0.2">
      <c r="A574" t="str">
        <f t="shared" si="40"/>
        <v>.</v>
      </c>
    </row>
    <row r="575" spans="1:1" x14ac:dyDescent="0.2">
      <c r="A575" t="str">
        <f t="shared" si="40"/>
        <v>.</v>
      </c>
    </row>
    <row r="576" spans="1:1" x14ac:dyDescent="0.2">
      <c r="A576" t="str">
        <f t="shared" si="40"/>
        <v>.</v>
      </c>
    </row>
    <row r="577" spans="1:1" x14ac:dyDescent="0.2">
      <c r="A577" t="str">
        <f t="shared" si="40"/>
        <v>.</v>
      </c>
    </row>
    <row r="578" spans="1:1" x14ac:dyDescent="0.2">
      <c r="A578" t="str">
        <f t="shared" si="40"/>
        <v>.</v>
      </c>
    </row>
    <row r="579" spans="1:1" x14ac:dyDescent="0.2">
      <c r="A579" t="str">
        <f t="shared" ref="A579:A642" si="41">B579&amp;"."&amp;N579</f>
        <v>.</v>
      </c>
    </row>
    <row r="580" spans="1:1" x14ac:dyDescent="0.2">
      <c r="A580" t="str">
        <f t="shared" si="41"/>
        <v>.</v>
      </c>
    </row>
    <row r="581" spans="1:1" x14ac:dyDescent="0.2">
      <c r="A581" t="str">
        <f t="shared" si="41"/>
        <v>.</v>
      </c>
    </row>
    <row r="582" spans="1:1" x14ac:dyDescent="0.2">
      <c r="A582" t="str">
        <f t="shared" si="41"/>
        <v>.</v>
      </c>
    </row>
    <row r="583" spans="1:1" x14ac:dyDescent="0.2">
      <c r="A583" t="str">
        <f t="shared" si="41"/>
        <v>.</v>
      </c>
    </row>
    <row r="584" spans="1:1" x14ac:dyDescent="0.2">
      <c r="A584" t="str">
        <f t="shared" si="41"/>
        <v>.</v>
      </c>
    </row>
    <row r="585" spans="1:1" x14ac:dyDescent="0.2">
      <c r="A585" t="str">
        <f t="shared" si="41"/>
        <v>.</v>
      </c>
    </row>
    <row r="586" spans="1:1" x14ac:dyDescent="0.2">
      <c r="A586" t="str">
        <f t="shared" si="41"/>
        <v>.</v>
      </c>
    </row>
    <row r="587" spans="1:1" x14ac:dyDescent="0.2">
      <c r="A587" t="str">
        <f t="shared" si="41"/>
        <v>.</v>
      </c>
    </row>
    <row r="588" spans="1:1" x14ac:dyDescent="0.2">
      <c r="A588" t="str">
        <f t="shared" si="41"/>
        <v>.</v>
      </c>
    </row>
    <row r="589" spans="1:1" x14ac:dyDescent="0.2">
      <c r="A589" t="str">
        <f t="shared" si="41"/>
        <v>.</v>
      </c>
    </row>
    <row r="590" spans="1:1" x14ac:dyDescent="0.2">
      <c r="A590" t="str">
        <f t="shared" si="41"/>
        <v>.</v>
      </c>
    </row>
    <row r="591" spans="1:1" x14ac:dyDescent="0.2">
      <c r="A591" t="str">
        <f t="shared" si="41"/>
        <v>.</v>
      </c>
    </row>
    <row r="592" spans="1:1" x14ac:dyDescent="0.2">
      <c r="A592" t="str">
        <f t="shared" si="41"/>
        <v>.</v>
      </c>
    </row>
    <row r="593" spans="1:1" x14ac:dyDescent="0.2">
      <c r="A593" t="str">
        <f t="shared" si="41"/>
        <v>.</v>
      </c>
    </row>
    <row r="594" spans="1:1" x14ac:dyDescent="0.2">
      <c r="A594" t="str">
        <f t="shared" si="41"/>
        <v>.</v>
      </c>
    </row>
    <row r="595" spans="1:1" x14ac:dyDescent="0.2">
      <c r="A595" t="str">
        <f t="shared" si="41"/>
        <v>.</v>
      </c>
    </row>
    <row r="596" spans="1:1" x14ac:dyDescent="0.2">
      <c r="A596" t="str">
        <f t="shared" si="41"/>
        <v>.</v>
      </c>
    </row>
    <row r="597" spans="1:1" x14ac:dyDescent="0.2">
      <c r="A597" t="str">
        <f t="shared" si="41"/>
        <v>.</v>
      </c>
    </row>
    <row r="598" spans="1:1" x14ac:dyDescent="0.2">
      <c r="A598" t="str">
        <f t="shared" si="41"/>
        <v>.</v>
      </c>
    </row>
    <row r="599" spans="1:1" x14ac:dyDescent="0.2">
      <c r="A599" t="str">
        <f t="shared" si="41"/>
        <v>.</v>
      </c>
    </row>
    <row r="600" spans="1:1" x14ac:dyDescent="0.2">
      <c r="A600" t="str">
        <f t="shared" si="41"/>
        <v>.</v>
      </c>
    </row>
    <row r="601" spans="1:1" x14ac:dyDescent="0.2">
      <c r="A601" t="str">
        <f t="shared" si="41"/>
        <v>.</v>
      </c>
    </row>
    <row r="602" spans="1:1" x14ac:dyDescent="0.2">
      <c r="A602" t="str">
        <f t="shared" si="41"/>
        <v>.</v>
      </c>
    </row>
    <row r="603" spans="1:1" x14ac:dyDescent="0.2">
      <c r="A603" t="str">
        <f t="shared" si="41"/>
        <v>.</v>
      </c>
    </row>
    <row r="604" spans="1:1" x14ac:dyDescent="0.2">
      <c r="A604" t="str">
        <f t="shared" si="41"/>
        <v>.</v>
      </c>
    </row>
    <row r="605" spans="1:1" x14ac:dyDescent="0.2">
      <c r="A605" t="str">
        <f t="shared" si="41"/>
        <v>.</v>
      </c>
    </row>
    <row r="606" spans="1:1" x14ac:dyDescent="0.2">
      <c r="A606" t="str">
        <f t="shared" si="41"/>
        <v>.</v>
      </c>
    </row>
    <row r="607" spans="1:1" x14ac:dyDescent="0.2">
      <c r="A607" t="str">
        <f t="shared" si="41"/>
        <v>.</v>
      </c>
    </row>
    <row r="608" spans="1:1" x14ac:dyDescent="0.2">
      <c r="A608" t="str">
        <f t="shared" si="41"/>
        <v>.</v>
      </c>
    </row>
    <row r="609" spans="1:1" x14ac:dyDescent="0.2">
      <c r="A609" t="str">
        <f t="shared" si="41"/>
        <v>.</v>
      </c>
    </row>
    <row r="610" spans="1:1" x14ac:dyDescent="0.2">
      <c r="A610" t="str">
        <f t="shared" si="41"/>
        <v>.</v>
      </c>
    </row>
    <row r="611" spans="1:1" x14ac:dyDescent="0.2">
      <c r="A611" t="str">
        <f t="shared" si="41"/>
        <v>.</v>
      </c>
    </row>
    <row r="612" spans="1:1" x14ac:dyDescent="0.2">
      <c r="A612" t="str">
        <f t="shared" si="41"/>
        <v>.</v>
      </c>
    </row>
    <row r="613" spans="1:1" x14ac:dyDescent="0.2">
      <c r="A613" t="str">
        <f t="shared" si="41"/>
        <v>.</v>
      </c>
    </row>
    <row r="614" spans="1:1" x14ac:dyDescent="0.2">
      <c r="A614" t="str">
        <f t="shared" si="41"/>
        <v>.</v>
      </c>
    </row>
    <row r="615" spans="1:1" x14ac:dyDescent="0.2">
      <c r="A615" t="str">
        <f t="shared" si="41"/>
        <v>.</v>
      </c>
    </row>
    <row r="616" spans="1:1" x14ac:dyDescent="0.2">
      <c r="A616" t="str">
        <f t="shared" si="41"/>
        <v>.</v>
      </c>
    </row>
    <row r="617" spans="1:1" x14ac:dyDescent="0.2">
      <c r="A617" t="str">
        <f t="shared" si="41"/>
        <v>.</v>
      </c>
    </row>
    <row r="618" spans="1:1" x14ac:dyDescent="0.2">
      <c r="A618" t="str">
        <f t="shared" si="41"/>
        <v>.</v>
      </c>
    </row>
    <row r="619" spans="1:1" x14ac:dyDescent="0.2">
      <c r="A619" t="str">
        <f t="shared" si="41"/>
        <v>.</v>
      </c>
    </row>
    <row r="620" spans="1:1" x14ac:dyDescent="0.2">
      <c r="A620" t="str">
        <f t="shared" si="41"/>
        <v>.</v>
      </c>
    </row>
    <row r="621" spans="1:1" x14ac:dyDescent="0.2">
      <c r="A621" t="str">
        <f t="shared" si="41"/>
        <v>.</v>
      </c>
    </row>
    <row r="622" spans="1:1" x14ac:dyDescent="0.2">
      <c r="A622" t="str">
        <f t="shared" si="41"/>
        <v>.</v>
      </c>
    </row>
    <row r="623" spans="1:1" x14ac:dyDescent="0.2">
      <c r="A623" t="str">
        <f t="shared" si="41"/>
        <v>.</v>
      </c>
    </row>
    <row r="624" spans="1:1" x14ac:dyDescent="0.2">
      <c r="A624" t="str">
        <f t="shared" si="41"/>
        <v>.</v>
      </c>
    </row>
    <row r="625" spans="1:1" x14ac:dyDescent="0.2">
      <c r="A625" t="str">
        <f t="shared" si="41"/>
        <v>.</v>
      </c>
    </row>
    <row r="626" spans="1:1" x14ac:dyDescent="0.2">
      <c r="A626" t="str">
        <f t="shared" si="41"/>
        <v>.</v>
      </c>
    </row>
    <row r="627" spans="1:1" x14ac:dyDescent="0.2">
      <c r="A627" t="str">
        <f t="shared" si="41"/>
        <v>.</v>
      </c>
    </row>
    <row r="628" spans="1:1" x14ac:dyDescent="0.2">
      <c r="A628" t="str">
        <f t="shared" si="41"/>
        <v>.</v>
      </c>
    </row>
    <row r="629" spans="1:1" x14ac:dyDescent="0.2">
      <c r="A629" t="str">
        <f t="shared" si="41"/>
        <v>.</v>
      </c>
    </row>
    <row r="630" spans="1:1" x14ac:dyDescent="0.2">
      <c r="A630" t="str">
        <f t="shared" si="41"/>
        <v>.</v>
      </c>
    </row>
    <row r="631" spans="1:1" x14ac:dyDescent="0.2">
      <c r="A631" t="str">
        <f t="shared" si="41"/>
        <v>.</v>
      </c>
    </row>
    <row r="632" spans="1:1" x14ac:dyDescent="0.2">
      <c r="A632" t="str">
        <f t="shared" si="41"/>
        <v>.</v>
      </c>
    </row>
    <row r="633" spans="1:1" x14ac:dyDescent="0.2">
      <c r="A633" t="str">
        <f t="shared" si="41"/>
        <v>.</v>
      </c>
    </row>
    <row r="634" spans="1:1" x14ac:dyDescent="0.2">
      <c r="A634" t="str">
        <f t="shared" si="41"/>
        <v>.</v>
      </c>
    </row>
    <row r="635" spans="1:1" x14ac:dyDescent="0.2">
      <c r="A635" t="str">
        <f t="shared" si="41"/>
        <v>.</v>
      </c>
    </row>
    <row r="636" spans="1:1" x14ac:dyDescent="0.2">
      <c r="A636" t="str">
        <f t="shared" si="41"/>
        <v>.</v>
      </c>
    </row>
    <row r="637" spans="1:1" x14ac:dyDescent="0.2">
      <c r="A637" t="str">
        <f t="shared" si="41"/>
        <v>.</v>
      </c>
    </row>
    <row r="638" spans="1:1" x14ac:dyDescent="0.2">
      <c r="A638" t="str">
        <f t="shared" si="41"/>
        <v>.</v>
      </c>
    </row>
    <row r="639" spans="1:1" x14ac:dyDescent="0.2">
      <c r="A639" t="str">
        <f t="shared" si="41"/>
        <v>.</v>
      </c>
    </row>
    <row r="640" spans="1:1" x14ac:dyDescent="0.2">
      <c r="A640" t="str">
        <f t="shared" si="41"/>
        <v>.</v>
      </c>
    </row>
    <row r="641" spans="1:1" x14ac:dyDescent="0.2">
      <c r="A641" t="str">
        <f t="shared" si="41"/>
        <v>.</v>
      </c>
    </row>
    <row r="642" spans="1:1" x14ac:dyDescent="0.2">
      <c r="A642" t="str">
        <f t="shared" si="41"/>
        <v>.</v>
      </c>
    </row>
    <row r="643" spans="1:1" x14ac:dyDescent="0.2">
      <c r="A643" t="str">
        <f t="shared" ref="A643:A698" si="42">B643&amp;"."&amp;N643</f>
        <v>.</v>
      </c>
    </row>
    <row r="644" spans="1:1" x14ac:dyDescent="0.2">
      <c r="A644" t="str">
        <f t="shared" si="42"/>
        <v>.</v>
      </c>
    </row>
    <row r="645" spans="1:1" x14ac:dyDescent="0.2">
      <c r="A645" t="str">
        <f t="shared" si="42"/>
        <v>.</v>
      </c>
    </row>
    <row r="646" spans="1:1" x14ac:dyDescent="0.2">
      <c r="A646" t="str">
        <f t="shared" si="42"/>
        <v>.</v>
      </c>
    </row>
    <row r="647" spans="1:1" x14ac:dyDescent="0.2">
      <c r="A647" t="str">
        <f t="shared" si="42"/>
        <v>.</v>
      </c>
    </row>
    <row r="648" spans="1:1" x14ac:dyDescent="0.2">
      <c r="A648" t="str">
        <f t="shared" si="42"/>
        <v>.</v>
      </c>
    </row>
    <row r="649" spans="1:1" x14ac:dyDescent="0.2">
      <c r="A649" t="str">
        <f t="shared" si="42"/>
        <v>.</v>
      </c>
    </row>
    <row r="650" spans="1:1" x14ac:dyDescent="0.2">
      <c r="A650" t="str">
        <f t="shared" si="42"/>
        <v>.</v>
      </c>
    </row>
    <row r="651" spans="1:1" x14ac:dyDescent="0.2">
      <c r="A651" t="str">
        <f t="shared" si="42"/>
        <v>.</v>
      </c>
    </row>
    <row r="652" spans="1:1" x14ac:dyDescent="0.2">
      <c r="A652" t="str">
        <f t="shared" si="42"/>
        <v>.</v>
      </c>
    </row>
    <row r="653" spans="1:1" x14ac:dyDescent="0.2">
      <c r="A653" t="str">
        <f t="shared" si="42"/>
        <v>.</v>
      </c>
    </row>
    <row r="654" spans="1:1" x14ac:dyDescent="0.2">
      <c r="A654" t="str">
        <f t="shared" si="42"/>
        <v>.</v>
      </c>
    </row>
    <row r="655" spans="1:1" x14ac:dyDescent="0.2">
      <c r="A655" t="str">
        <f t="shared" si="42"/>
        <v>.</v>
      </c>
    </row>
    <row r="656" spans="1:1" x14ac:dyDescent="0.2">
      <c r="A656" t="str">
        <f t="shared" si="42"/>
        <v>.</v>
      </c>
    </row>
    <row r="657" spans="1:1" x14ac:dyDescent="0.2">
      <c r="A657" t="str">
        <f t="shared" si="42"/>
        <v>.</v>
      </c>
    </row>
    <row r="658" spans="1:1" x14ac:dyDescent="0.2">
      <c r="A658" t="str">
        <f t="shared" si="42"/>
        <v>.</v>
      </c>
    </row>
    <row r="659" spans="1:1" x14ac:dyDescent="0.2">
      <c r="A659" t="str">
        <f t="shared" si="42"/>
        <v>.</v>
      </c>
    </row>
    <row r="660" spans="1:1" x14ac:dyDescent="0.2">
      <c r="A660" t="str">
        <f t="shared" si="42"/>
        <v>.</v>
      </c>
    </row>
    <row r="661" spans="1:1" x14ac:dyDescent="0.2">
      <c r="A661" t="str">
        <f t="shared" si="42"/>
        <v>.</v>
      </c>
    </row>
    <row r="662" spans="1:1" x14ac:dyDescent="0.2">
      <c r="A662" t="str">
        <f t="shared" si="42"/>
        <v>.</v>
      </c>
    </row>
    <row r="663" spans="1:1" x14ac:dyDescent="0.2">
      <c r="A663" t="str">
        <f t="shared" si="42"/>
        <v>.</v>
      </c>
    </row>
    <row r="664" spans="1:1" x14ac:dyDescent="0.2">
      <c r="A664" t="str">
        <f t="shared" si="42"/>
        <v>.</v>
      </c>
    </row>
    <row r="665" spans="1:1" x14ac:dyDescent="0.2">
      <c r="A665" t="str">
        <f t="shared" si="42"/>
        <v>.</v>
      </c>
    </row>
    <row r="666" spans="1:1" x14ac:dyDescent="0.2">
      <c r="A666" t="str">
        <f t="shared" si="42"/>
        <v>.</v>
      </c>
    </row>
    <row r="667" spans="1:1" x14ac:dyDescent="0.2">
      <c r="A667" t="str">
        <f t="shared" si="42"/>
        <v>.</v>
      </c>
    </row>
    <row r="668" spans="1:1" x14ac:dyDescent="0.2">
      <c r="A668" t="str">
        <f t="shared" si="42"/>
        <v>.</v>
      </c>
    </row>
    <row r="669" spans="1:1" x14ac:dyDescent="0.2">
      <c r="A669" t="str">
        <f t="shared" si="42"/>
        <v>.</v>
      </c>
    </row>
    <row r="670" spans="1:1" x14ac:dyDescent="0.2">
      <c r="A670" t="str">
        <f t="shared" si="42"/>
        <v>.</v>
      </c>
    </row>
    <row r="671" spans="1:1" x14ac:dyDescent="0.2">
      <c r="A671" t="str">
        <f t="shared" si="42"/>
        <v>.</v>
      </c>
    </row>
    <row r="672" spans="1:1" x14ac:dyDescent="0.2">
      <c r="A672" t="str">
        <f t="shared" si="42"/>
        <v>.</v>
      </c>
    </row>
    <row r="673" spans="1:1" x14ac:dyDescent="0.2">
      <c r="A673" t="str">
        <f t="shared" si="42"/>
        <v>.</v>
      </c>
    </row>
    <row r="674" spans="1:1" x14ac:dyDescent="0.2">
      <c r="A674" t="str">
        <f t="shared" si="42"/>
        <v>.</v>
      </c>
    </row>
    <row r="675" spans="1:1" x14ac:dyDescent="0.2">
      <c r="A675" t="str">
        <f t="shared" si="42"/>
        <v>.</v>
      </c>
    </row>
    <row r="676" spans="1:1" x14ac:dyDescent="0.2">
      <c r="A676" t="str">
        <f t="shared" si="42"/>
        <v>.</v>
      </c>
    </row>
    <row r="677" spans="1:1" x14ac:dyDescent="0.2">
      <c r="A677" t="str">
        <f t="shared" si="42"/>
        <v>.</v>
      </c>
    </row>
    <row r="678" spans="1:1" x14ac:dyDescent="0.2">
      <c r="A678" t="str">
        <f t="shared" si="42"/>
        <v>.</v>
      </c>
    </row>
    <row r="679" spans="1:1" x14ac:dyDescent="0.2">
      <c r="A679" t="str">
        <f t="shared" si="42"/>
        <v>.</v>
      </c>
    </row>
    <row r="680" spans="1:1" x14ac:dyDescent="0.2">
      <c r="A680" t="str">
        <f t="shared" si="42"/>
        <v>.</v>
      </c>
    </row>
    <row r="681" spans="1:1" x14ac:dyDescent="0.2">
      <c r="A681" t="str">
        <f t="shared" si="42"/>
        <v>.</v>
      </c>
    </row>
    <row r="682" spans="1:1" x14ac:dyDescent="0.2">
      <c r="A682" t="str">
        <f t="shared" si="42"/>
        <v>.</v>
      </c>
    </row>
    <row r="683" spans="1:1" x14ac:dyDescent="0.2">
      <c r="A683" t="str">
        <f t="shared" si="42"/>
        <v>.</v>
      </c>
    </row>
    <row r="684" spans="1:1" x14ac:dyDescent="0.2">
      <c r="A684" t="str">
        <f t="shared" si="42"/>
        <v>.</v>
      </c>
    </row>
    <row r="685" spans="1:1" x14ac:dyDescent="0.2">
      <c r="A685" t="str">
        <f t="shared" si="42"/>
        <v>.</v>
      </c>
    </row>
    <row r="686" spans="1:1" x14ac:dyDescent="0.2">
      <c r="A686" t="str">
        <f t="shared" si="42"/>
        <v>.</v>
      </c>
    </row>
    <row r="687" spans="1:1" x14ac:dyDescent="0.2">
      <c r="A687" t="str">
        <f t="shared" si="42"/>
        <v>.</v>
      </c>
    </row>
    <row r="688" spans="1:1" x14ac:dyDescent="0.2">
      <c r="A688" t="str">
        <f t="shared" si="42"/>
        <v>.</v>
      </c>
    </row>
    <row r="689" spans="1:1" x14ac:dyDescent="0.2">
      <c r="A689" t="str">
        <f t="shared" si="42"/>
        <v>.</v>
      </c>
    </row>
    <row r="690" spans="1:1" x14ac:dyDescent="0.2">
      <c r="A690" t="str">
        <f t="shared" si="42"/>
        <v>.</v>
      </c>
    </row>
    <row r="691" spans="1:1" x14ac:dyDescent="0.2">
      <c r="A691" t="str">
        <f t="shared" si="42"/>
        <v>.</v>
      </c>
    </row>
    <row r="692" spans="1:1" x14ac:dyDescent="0.2">
      <c r="A692" t="str">
        <f t="shared" si="42"/>
        <v>.</v>
      </c>
    </row>
    <row r="693" spans="1:1" x14ac:dyDescent="0.2">
      <c r="A693" t="str">
        <f t="shared" si="42"/>
        <v>.</v>
      </c>
    </row>
    <row r="694" spans="1:1" x14ac:dyDescent="0.2">
      <c r="A694" t="str">
        <f t="shared" si="42"/>
        <v>.</v>
      </c>
    </row>
    <row r="695" spans="1:1" x14ac:dyDescent="0.2">
      <c r="A695" t="str">
        <f t="shared" si="42"/>
        <v>.</v>
      </c>
    </row>
    <row r="696" spans="1:1" x14ac:dyDescent="0.2">
      <c r="A696" t="str">
        <f t="shared" si="42"/>
        <v>.</v>
      </c>
    </row>
    <row r="697" spans="1:1" x14ac:dyDescent="0.2">
      <c r="A697" t="str">
        <f t="shared" si="42"/>
        <v>.</v>
      </c>
    </row>
    <row r="698" spans="1:1" x14ac:dyDescent="0.2">
      <c r="A698" t="str">
        <f t="shared" si="42"/>
        <v>.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Q95"/>
  <sheetViews>
    <sheetView workbookViewId="0">
      <pane xSplit="3" topLeftCell="D1" activePane="topRight" state="frozen"/>
      <selection pane="topRight" activeCell="F25" sqref="F25"/>
    </sheetView>
  </sheetViews>
  <sheetFormatPr defaultRowHeight="14.25" x14ac:dyDescent="0.2"/>
  <cols>
    <col min="4" max="147" width="11.5" customWidth="1"/>
  </cols>
  <sheetData>
    <row r="2" spans="1:147" ht="29.25" x14ac:dyDescent="0.25">
      <c r="C2" s="1" t="s">
        <v>0</v>
      </c>
      <c r="D2" s="20" t="s">
        <v>77</v>
      </c>
      <c r="E2" s="20" t="s">
        <v>86</v>
      </c>
      <c r="F2" s="20" t="s">
        <v>85</v>
      </c>
      <c r="G2" s="21" t="s">
        <v>87</v>
      </c>
      <c r="H2" s="21" t="s">
        <v>92</v>
      </c>
      <c r="I2" s="21" t="s">
        <v>90</v>
      </c>
      <c r="J2" s="21" t="s">
        <v>91</v>
      </c>
      <c r="K2" s="20"/>
      <c r="L2" s="20" t="s">
        <v>77</v>
      </c>
      <c r="M2" s="20" t="s">
        <v>86</v>
      </c>
      <c r="N2" s="20" t="s">
        <v>85</v>
      </c>
      <c r="O2" s="21" t="s">
        <v>87</v>
      </c>
      <c r="P2" s="21" t="s">
        <v>92</v>
      </c>
      <c r="Q2" s="21" t="s">
        <v>90</v>
      </c>
      <c r="R2" s="21" t="s">
        <v>91</v>
      </c>
      <c r="S2" s="20"/>
      <c r="T2" s="20" t="s">
        <v>77</v>
      </c>
      <c r="U2" s="20" t="s">
        <v>86</v>
      </c>
      <c r="V2" s="20" t="s">
        <v>85</v>
      </c>
      <c r="W2" s="21" t="s">
        <v>87</v>
      </c>
      <c r="X2" s="21" t="s">
        <v>92</v>
      </c>
      <c r="Y2" s="21" t="s">
        <v>90</v>
      </c>
      <c r="Z2" s="21" t="s">
        <v>91</v>
      </c>
      <c r="AA2" s="20"/>
      <c r="AB2" s="20" t="s">
        <v>77</v>
      </c>
      <c r="AC2" s="20" t="s">
        <v>86</v>
      </c>
      <c r="AD2" s="20" t="s">
        <v>85</v>
      </c>
      <c r="AE2" s="21" t="s">
        <v>87</v>
      </c>
      <c r="AF2" s="21" t="s">
        <v>92</v>
      </c>
      <c r="AG2" s="21" t="s">
        <v>90</v>
      </c>
      <c r="AH2" s="21" t="s">
        <v>91</v>
      </c>
      <c r="AI2" s="20"/>
      <c r="AJ2" s="20" t="s">
        <v>77</v>
      </c>
      <c r="AK2" s="20" t="s">
        <v>86</v>
      </c>
      <c r="AL2" s="20" t="s">
        <v>85</v>
      </c>
      <c r="AM2" s="21" t="s">
        <v>87</v>
      </c>
      <c r="AN2" s="21" t="s">
        <v>92</v>
      </c>
      <c r="AO2" s="21" t="s">
        <v>90</v>
      </c>
      <c r="AP2" s="21" t="s">
        <v>91</v>
      </c>
      <c r="AQ2" s="20"/>
      <c r="AR2" s="20" t="s">
        <v>77</v>
      </c>
      <c r="AS2" s="20" t="s">
        <v>86</v>
      </c>
      <c r="AT2" s="20" t="s">
        <v>85</v>
      </c>
      <c r="AU2" s="21" t="s">
        <v>87</v>
      </c>
      <c r="AV2" s="21" t="s">
        <v>92</v>
      </c>
      <c r="AW2" s="21" t="s">
        <v>90</v>
      </c>
      <c r="AX2" s="21" t="s">
        <v>91</v>
      </c>
      <c r="AY2" s="20"/>
      <c r="AZ2" s="20" t="s">
        <v>77</v>
      </c>
      <c r="BA2" s="20" t="s">
        <v>86</v>
      </c>
      <c r="BB2" s="20" t="s">
        <v>85</v>
      </c>
      <c r="BC2" s="21" t="s">
        <v>87</v>
      </c>
      <c r="BD2" s="21" t="s">
        <v>92</v>
      </c>
      <c r="BE2" s="21" t="s">
        <v>90</v>
      </c>
      <c r="BF2" s="21" t="s">
        <v>91</v>
      </c>
      <c r="BG2" s="20"/>
      <c r="BH2" s="20" t="s">
        <v>77</v>
      </c>
      <c r="BI2" s="20" t="s">
        <v>86</v>
      </c>
      <c r="BJ2" s="20" t="s">
        <v>85</v>
      </c>
      <c r="BK2" s="21" t="s">
        <v>87</v>
      </c>
      <c r="BL2" s="21" t="s">
        <v>92</v>
      </c>
      <c r="BM2" s="21" t="s">
        <v>90</v>
      </c>
      <c r="BN2" s="21" t="s">
        <v>91</v>
      </c>
      <c r="BO2" s="20"/>
      <c r="BP2" s="20" t="s">
        <v>77</v>
      </c>
      <c r="BQ2" s="20" t="s">
        <v>86</v>
      </c>
      <c r="BR2" s="20" t="s">
        <v>85</v>
      </c>
      <c r="BS2" s="21" t="s">
        <v>87</v>
      </c>
      <c r="BT2" s="21" t="s">
        <v>92</v>
      </c>
      <c r="BU2" s="21" t="s">
        <v>90</v>
      </c>
      <c r="BV2" s="21" t="s">
        <v>91</v>
      </c>
      <c r="BW2" s="20"/>
      <c r="BX2" s="20" t="s">
        <v>77</v>
      </c>
      <c r="BY2" s="20" t="s">
        <v>86</v>
      </c>
      <c r="BZ2" s="20" t="s">
        <v>85</v>
      </c>
      <c r="CA2" s="21" t="s">
        <v>87</v>
      </c>
      <c r="CB2" s="21" t="s">
        <v>92</v>
      </c>
      <c r="CC2" s="21" t="s">
        <v>90</v>
      </c>
      <c r="CD2" s="21" t="s">
        <v>91</v>
      </c>
      <c r="CE2" s="21"/>
      <c r="CF2" s="20" t="s">
        <v>77</v>
      </c>
      <c r="CG2" s="20" t="s">
        <v>86</v>
      </c>
      <c r="CH2" s="20" t="s">
        <v>85</v>
      </c>
      <c r="CI2" s="21" t="s">
        <v>87</v>
      </c>
      <c r="CJ2" s="21" t="s">
        <v>92</v>
      </c>
      <c r="CK2" s="21" t="s">
        <v>90</v>
      </c>
      <c r="CL2" s="21" t="s">
        <v>91</v>
      </c>
      <c r="CM2" s="20"/>
      <c r="CN2" s="20" t="s">
        <v>77</v>
      </c>
      <c r="CO2" s="20" t="s">
        <v>86</v>
      </c>
      <c r="CP2" s="20" t="s">
        <v>85</v>
      </c>
      <c r="CQ2" s="21" t="s">
        <v>87</v>
      </c>
      <c r="CR2" s="21" t="s">
        <v>92</v>
      </c>
      <c r="CS2" s="21" t="s">
        <v>90</v>
      </c>
      <c r="CT2" s="21" t="s">
        <v>91</v>
      </c>
      <c r="CU2" s="20"/>
      <c r="CV2" s="20" t="s">
        <v>77</v>
      </c>
      <c r="CW2" s="20" t="s">
        <v>86</v>
      </c>
      <c r="CX2" s="20" t="s">
        <v>85</v>
      </c>
      <c r="CY2" s="21" t="s">
        <v>87</v>
      </c>
      <c r="CZ2" s="21" t="s">
        <v>92</v>
      </c>
      <c r="DA2" s="21" t="s">
        <v>90</v>
      </c>
      <c r="DB2" s="21" t="s">
        <v>91</v>
      </c>
      <c r="DC2" s="20"/>
      <c r="DD2" s="20" t="s">
        <v>77</v>
      </c>
      <c r="DE2" s="20" t="s">
        <v>86</v>
      </c>
      <c r="DF2" s="20" t="s">
        <v>85</v>
      </c>
      <c r="DG2" s="21" t="s">
        <v>87</v>
      </c>
      <c r="DH2" s="21" t="s">
        <v>92</v>
      </c>
      <c r="DI2" s="21" t="s">
        <v>90</v>
      </c>
      <c r="DJ2" s="21" t="s">
        <v>91</v>
      </c>
      <c r="DK2" s="20"/>
      <c r="DL2" s="20" t="s">
        <v>77</v>
      </c>
      <c r="DM2" s="20" t="s">
        <v>86</v>
      </c>
      <c r="DN2" s="20" t="s">
        <v>85</v>
      </c>
      <c r="DO2" s="21" t="s">
        <v>87</v>
      </c>
      <c r="DP2" s="21" t="s">
        <v>92</v>
      </c>
      <c r="DQ2" s="21" t="s">
        <v>90</v>
      </c>
      <c r="DR2" s="21" t="s">
        <v>91</v>
      </c>
      <c r="DS2" s="20"/>
      <c r="DT2" s="20" t="s">
        <v>77</v>
      </c>
      <c r="DU2" s="20" t="s">
        <v>86</v>
      </c>
      <c r="DV2" s="20" t="s">
        <v>85</v>
      </c>
      <c r="DW2" s="21" t="s">
        <v>87</v>
      </c>
      <c r="DX2" s="21" t="s">
        <v>92</v>
      </c>
      <c r="DY2" s="21" t="s">
        <v>90</v>
      </c>
      <c r="DZ2" s="21" t="s">
        <v>91</v>
      </c>
      <c r="EA2" s="20"/>
      <c r="EB2" s="20" t="s">
        <v>77</v>
      </c>
      <c r="EC2" s="20" t="s">
        <v>86</v>
      </c>
      <c r="ED2" s="20" t="s">
        <v>85</v>
      </c>
      <c r="EE2" s="21" t="s">
        <v>87</v>
      </c>
      <c r="EF2" s="21" t="s">
        <v>92</v>
      </c>
      <c r="EG2" s="21" t="s">
        <v>90</v>
      </c>
      <c r="EH2" s="21" t="s">
        <v>91</v>
      </c>
      <c r="EI2" s="20"/>
      <c r="EJ2" s="20" t="s">
        <v>77</v>
      </c>
      <c r="EK2" s="20" t="s">
        <v>86</v>
      </c>
      <c r="EL2" s="20" t="s">
        <v>85</v>
      </c>
      <c r="EM2" s="21" t="s">
        <v>87</v>
      </c>
      <c r="EN2" s="21" t="s">
        <v>92</v>
      </c>
      <c r="EO2" s="21" t="s">
        <v>90</v>
      </c>
      <c r="EP2" s="21" t="s">
        <v>91</v>
      </c>
      <c r="EQ2" s="20"/>
    </row>
    <row r="3" spans="1:147" x14ac:dyDescent="0.2">
      <c r="C3" s="2">
        <v>1</v>
      </c>
      <c r="E3" t="s">
        <v>89</v>
      </c>
      <c r="G3" t="s">
        <v>88</v>
      </c>
      <c r="I3" t="s">
        <v>89</v>
      </c>
      <c r="M3" t="s">
        <v>89</v>
      </c>
      <c r="O3" t="s">
        <v>88</v>
      </c>
      <c r="Q3" t="s">
        <v>89</v>
      </c>
      <c r="U3" t="s">
        <v>89</v>
      </c>
      <c r="W3" t="s">
        <v>88</v>
      </c>
      <c r="Y3" t="s">
        <v>89</v>
      </c>
      <c r="AC3" t="s">
        <v>89</v>
      </c>
      <c r="AE3" t="s">
        <v>88</v>
      </c>
      <c r="AG3" t="s">
        <v>89</v>
      </c>
      <c r="AK3" t="s">
        <v>89</v>
      </c>
      <c r="AM3" t="s">
        <v>88</v>
      </c>
      <c r="AO3" t="s">
        <v>89</v>
      </c>
      <c r="AS3" t="s">
        <v>89</v>
      </c>
      <c r="AU3" t="s">
        <v>88</v>
      </c>
      <c r="AW3" t="s">
        <v>89</v>
      </c>
      <c r="BA3" t="s">
        <v>89</v>
      </c>
      <c r="BC3" t="s">
        <v>88</v>
      </c>
      <c r="BE3" t="s">
        <v>89</v>
      </c>
      <c r="BI3" t="s">
        <v>89</v>
      </c>
      <c r="BK3" t="s">
        <v>88</v>
      </c>
      <c r="BM3" t="s">
        <v>89</v>
      </c>
      <c r="BQ3" t="s">
        <v>89</v>
      </c>
      <c r="BS3" t="s">
        <v>88</v>
      </c>
      <c r="BU3" t="s">
        <v>89</v>
      </c>
    </row>
    <row r="4" spans="1:147" ht="15" x14ac:dyDescent="0.25">
      <c r="C4" s="3"/>
      <c r="D4" s="3"/>
      <c r="E4" s="3"/>
      <c r="F4" s="3"/>
      <c r="G4" s="3"/>
      <c r="H4" s="3"/>
      <c r="I4" s="3"/>
      <c r="J4" s="3"/>
    </row>
    <row r="5" spans="1:147" x14ac:dyDescent="0.2">
      <c r="A5" t="s">
        <v>79</v>
      </c>
      <c r="C5" s="4" t="s">
        <v>1</v>
      </c>
      <c r="D5" s="5"/>
      <c r="E5" s="5"/>
      <c r="F5" s="5"/>
      <c r="G5" s="5"/>
      <c r="H5" s="5"/>
      <c r="I5" s="5"/>
      <c r="J5" s="5"/>
    </row>
    <row r="6" spans="1:147" x14ac:dyDescent="0.2">
      <c r="A6" t="s">
        <v>80</v>
      </c>
      <c r="C6" s="4" t="s">
        <v>2</v>
      </c>
      <c r="D6" s="7">
        <v>0.7</v>
      </c>
      <c r="E6" s="7">
        <v>75.42</v>
      </c>
      <c r="F6" s="7">
        <v>3.9</v>
      </c>
      <c r="G6" s="7">
        <v>51.360616</v>
      </c>
      <c r="H6" s="7" t="s">
        <v>96</v>
      </c>
      <c r="I6" s="16">
        <f>+G6*E6/1000</f>
        <v>3.8736176587200002</v>
      </c>
      <c r="J6" s="16">
        <f>+F6/G6*1000</f>
        <v>75.933668708334807</v>
      </c>
      <c r="K6" s="17">
        <v>43357</v>
      </c>
      <c r="L6" s="7">
        <v>0.75</v>
      </c>
      <c r="M6" s="7">
        <v>75.02</v>
      </c>
      <c r="N6" s="7">
        <v>3.8</v>
      </c>
      <c r="O6" s="7">
        <v>51.271006999999997</v>
      </c>
      <c r="P6" s="7" t="s">
        <v>96</v>
      </c>
      <c r="Q6" s="16">
        <f>+O6*M6/1000</f>
        <v>3.8463509451399998</v>
      </c>
      <c r="R6" s="16">
        <f>+N6/O6*1000</f>
        <v>74.115961872954827</v>
      </c>
      <c r="S6" s="17">
        <v>43266</v>
      </c>
      <c r="T6" s="7">
        <v>0.75</v>
      </c>
      <c r="U6" s="7">
        <v>67.19</v>
      </c>
      <c r="V6" s="7">
        <v>3.4</v>
      </c>
      <c r="W6" s="7">
        <v>51.143656</v>
      </c>
      <c r="X6" s="7" t="s">
        <v>96</v>
      </c>
      <c r="Y6" s="16">
        <f>+W6*U6/1000</f>
        <v>3.4363422466399998</v>
      </c>
      <c r="Z6" s="16">
        <f>+V6/W6*1000</f>
        <v>66.47940851158549</v>
      </c>
      <c r="AA6" s="17">
        <v>43175</v>
      </c>
      <c r="AB6" s="7">
        <v>0.8</v>
      </c>
      <c r="AC6" s="7">
        <v>78.650000000000006</v>
      </c>
      <c r="AD6" s="7">
        <v>4</v>
      </c>
      <c r="AE6" s="7">
        <v>51.039658000000003</v>
      </c>
      <c r="AF6" s="7" t="s">
        <v>96</v>
      </c>
      <c r="AG6" s="16">
        <f>+AE6*AC6/1000</f>
        <v>4.014269101700001</v>
      </c>
      <c r="AH6" s="16">
        <f>+AD6/AE6*1000</f>
        <v>78.370431087136211</v>
      </c>
      <c r="AI6" s="17">
        <v>43084</v>
      </c>
      <c r="AJ6" s="7">
        <v>0.75</v>
      </c>
      <c r="AK6" s="7">
        <v>77.83</v>
      </c>
      <c r="AL6" s="7">
        <v>4</v>
      </c>
      <c r="AM6" s="7">
        <v>50.956836000000003</v>
      </c>
      <c r="AN6" s="7" t="s">
        <v>96</v>
      </c>
      <c r="AO6" s="16">
        <f>+AM6*AK6/1000</f>
        <v>3.9659705458799999</v>
      </c>
      <c r="AP6" s="16">
        <f>+AL6/AM6*1000</f>
        <v>78.497809400881948</v>
      </c>
      <c r="AQ6" s="17">
        <v>42993</v>
      </c>
      <c r="AR6" s="7">
        <v>0.8</v>
      </c>
      <c r="AS6" s="7">
        <v>73.16</v>
      </c>
      <c r="AT6" s="7">
        <v>3.7</v>
      </c>
      <c r="AU6" s="7">
        <v>50.883122999999998</v>
      </c>
      <c r="AV6" s="7" t="s">
        <v>96</v>
      </c>
      <c r="AW6" s="16">
        <f>+AU6*AS6/1000</f>
        <v>3.7226092786799994</v>
      </c>
      <c r="AX6" s="16">
        <f>+AT6/AU6*1000</f>
        <v>72.715662519378</v>
      </c>
      <c r="AY6" s="17">
        <v>42902</v>
      </c>
      <c r="AZ6" s="7">
        <v>0.8</v>
      </c>
      <c r="BA6" s="7">
        <v>66.83</v>
      </c>
      <c r="BB6" s="7">
        <v>3.3</v>
      </c>
      <c r="BC6" s="7">
        <v>50.049019999999999</v>
      </c>
      <c r="BD6" s="7" t="s">
        <v>96</v>
      </c>
      <c r="BE6" s="16">
        <f>+BC6*BA6/1000</f>
        <v>3.3447760065999996</v>
      </c>
      <c r="BF6" s="16">
        <f>+BB6/BC6*1000</f>
        <v>65.935356976020714</v>
      </c>
      <c r="BG6" s="17">
        <v>42811</v>
      </c>
      <c r="BH6" s="7">
        <v>0.75</v>
      </c>
      <c r="BI6" s="7">
        <v>62.59</v>
      </c>
      <c r="BJ6" s="7">
        <v>3.1</v>
      </c>
      <c r="BK6" s="7">
        <v>49.462699999999998</v>
      </c>
      <c r="BL6" s="7" t="s">
        <v>96</v>
      </c>
      <c r="BM6" s="16">
        <f>+BK6*BI6/1000</f>
        <v>3.0958703930000002</v>
      </c>
      <c r="BN6" s="16">
        <f>+BJ6/BK6*1000</f>
        <v>62.673489316191805</v>
      </c>
      <c r="BO6" s="17">
        <v>42720</v>
      </c>
      <c r="BP6" s="7">
        <v>0.75</v>
      </c>
      <c r="BQ6" s="7">
        <v>61.33</v>
      </c>
      <c r="BR6" s="16">
        <v>3</v>
      </c>
      <c r="BS6" s="16">
        <v>49.379944999999999</v>
      </c>
      <c r="BT6" s="16" t="s">
        <v>93</v>
      </c>
      <c r="BU6" s="16">
        <f>+BS6*BQ6/1000</f>
        <v>3.0284720268499998</v>
      </c>
      <c r="BV6" s="16">
        <f>+BR6/BS6*1000</f>
        <v>60.753409101609975</v>
      </c>
      <c r="BW6" s="17">
        <v>42629</v>
      </c>
      <c r="BX6" s="7">
        <v>0.75</v>
      </c>
      <c r="BY6" s="7">
        <v>59.82</v>
      </c>
      <c r="BZ6" s="16">
        <v>2.9</v>
      </c>
      <c r="CA6" s="16">
        <v>49.256264999999999</v>
      </c>
      <c r="CB6" s="16" t="s">
        <v>93</v>
      </c>
      <c r="CC6" s="16">
        <f>+CA6*BY6/1000</f>
        <v>2.9465097722999998</v>
      </c>
      <c r="CD6" s="16">
        <f>+BZ6/CA6*1000</f>
        <v>58.875759256208319</v>
      </c>
      <c r="CE6" s="17">
        <v>42538</v>
      </c>
      <c r="CF6" s="7">
        <v>0.8</v>
      </c>
      <c r="CG6" s="7">
        <v>55.56</v>
      </c>
      <c r="CH6" s="7">
        <v>2.7</v>
      </c>
      <c r="CI6" s="7">
        <v>49.111848999999999</v>
      </c>
      <c r="CJ6" s="7" t="s">
        <v>93</v>
      </c>
      <c r="CK6" s="16">
        <f>+CI6*CG6/1000</f>
        <v>2.7286543304400004</v>
      </c>
      <c r="CL6" s="16">
        <f>+CH6/CI6*1000</f>
        <v>54.976549549172958</v>
      </c>
      <c r="CM6" s="17">
        <v>42447</v>
      </c>
      <c r="CN6" s="7">
        <v>0.8</v>
      </c>
      <c r="CO6" s="7">
        <v>50.15</v>
      </c>
      <c r="CP6" s="7">
        <v>2.5</v>
      </c>
      <c r="CQ6" s="7">
        <v>48.965561999999998</v>
      </c>
      <c r="CR6" s="7" t="s">
        <v>93</v>
      </c>
      <c r="CS6" s="16">
        <f>+CQ6*CO6/1000</f>
        <v>2.4556229343</v>
      </c>
      <c r="CT6" s="16">
        <f>+CP6/CQ6*1000</f>
        <v>51.056291358404096</v>
      </c>
      <c r="CU6" s="17">
        <v>42356</v>
      </c>
      <c r="CV6" s="7">
        <v>0.8</v>
      </c>
      <c r="CW6" s="7">
        <v>47.32</v>
      </c>
      <c r="CX6" s="7">
        <v>2.2999999999999998</v>
      </c>
      <c r="CY6" s="7">
        <v>48.850462</v>
      </c>
      <c r="CZ6" s="7" t="s">
        <v>93</v>
      </c>
      <c r="DA6" s="16">
        <f>+CY6*CW6/1000</f>
        <v>2.3116038618399997</v>
      </c>
      <c r="DB6" s="16">
        <f>+CX6/CY6*1000</f>
        <v>47.0824615742631</v>
      </c>
      <c r="DC6" s="17">
        <v>42265</v>
      </c>
      <c r="DD6" s="7">
        <v>0.8</v>
      </c>
      <c r="DE6" s="7">
        <v>48.24</v>
      </c>
      <c r="DF6" s="7">
        <v>2.4</v>
      </c>
      <c r="DG6" s="7">
        <v>48.751109</v>
      </c>
      <c r="DH6" s="7" t="s">
        <v>93</v>
      </c>
      <c r="DI6" s="16">
        <f>+DG6*DE6/1000</f>
        <v>2.3517534981600003</v>
      </c>
      <c r="DJ6" s="16">
        <f>+DF6/DG6*1000</f>
        <v>49.229649319362146</v>
      </c>
      <c r="DK6" s="17">
        <v>42174</v>
      </c>
      <c r="DL6" s="7">
        <v>0.8</v>
      </c>
      <c r="DM6" s="7">
        <v>52.12</v>
      </c>
      <c r="DN6" s="7">
        <v>2.4</v>
      </c>
      <c r="DO6" s="7">
        <v>45.953851</v>
      </c>
      <c r="DP6" s="7" t="s">
        <v>93</v>
      </c>
      <c r="DQ6" s="16">
        <f>+DO6*DM6/1000</f>
        <v>2.39511471412</v>
      </c>
      <c r="DR6" s="16">
        <f>+DN6/DO6*1000</f>
        <v>52.226308519823505</v>
      </c>
      <c r="DS6" s="17">
        <v>42083</v>
      </c>
      <c r="DT6" s="7">
        <v>0.8</v>
      </c>
      <c r="DU6" s="7">
        <v>53.22</v>
      </c>
      <c r="DV6" s="7">
        <v>2.4</v>
      </c>
      <c r="DW6" s="7">
        <v>44.499229</v>
      </c>
      <c r="DX6" s="7" t="s">
        <v>93</v>
      </c>
      <c r="DY6" s="16">
        <f>+DW6*DU6/1000</f>
        <v>2.36824896738</v>
      </c>
      <c r="DZ6" s="16">
        <f>+DV6/DW6*1000</f>
        <v>53.933518713324226</v>
      </c>
      <c r="EA6" s="17">
        <v>41993</v>
      </c>
      <c r="EB6" s="7">
        <v>0.8</v>
      </c>
      <c r="EC6" s="7">
        <v>47.9</v>
      </c>
      <c r="ED6" s="7">
        <v>2</v>
      </c>
      <c r="EE6" s="7">
        <v>42.625439999999998</v>
      </c>
      <c r="EF6" s="7" t="s">
        <v>96</v>
      </c>
      <c r="EG6" s="16">
        <f>+EE6*EC6/1000</f>
        <v>2.0417585759999999</v>
      </c>
      <c r="EH6" s="16">
        <f>+ED6/EE6*1000</f>
        <v>46.920336775409247</v>
      </c>
      <c r="EI6" s="17">
        <v>41901</v>
      </c>
      <c r="EJ6" s="7">
        <v>0.75</v>
      </c>
      <c r="EK6" s="7">
        <v>49.44</v>
      </c>
      <c r="EL6" s="7">
        <v>2.1</v>
      </c>
      <c r="EM6" s="7">
        <v>42.357545999999999</v>
      </c>
      <c r="EN6" s="7" t="s">
        <v>96</v>
      </c>
      <c r="EO6" s="16">
        <f>+EM6*EK6/1000</f>
        <v>2.09415707424</v>
      </c>
      <c r="EP6" s="16">
        <f>+EL6/EM6*1000</f>
        <v>49.577942971483765</v>
      </c>
      <c r="EQ6" s="17">
        <v>41810</v>
      </c>
    </row>
    <row r="7" spans="1:147" x14ac:dyDescent="0.2">
      <c r="A7" t="s">
        <v>80</v>
      </c>
      <c r="C7" s="4" t="s">
        <v>3</v>
      </c>
      <c r="D7" s="7">
        <v>0.65</v>
      </c>
      <c r="E7" s="7">
        <v>43.09</v>
      </c>
      <c r="F7" s="7">
        <v>10</v>
      </c>
      <c r="G7" s="7">
        <v>233.772908</v>
      </c>
      <c r="H7" s="7" t="s">
        <v>95</v>
      </c>
      <c r="I7" s="16">
        <f t="shared" ref="I7:I10" si="0">+G7*E7/1000</f>
        <v>10.07327460572</v>
      </c>
      <c r="J7" s="16">
        <f t="shared" ref="J7:J10" si="1">+F7/G7*1000</f>
        <v>42.776556469066982</v>
      </c>
      <c r="K7" s="17">
        <v>43357</v>
      </c>
      <c r="L7" s="7">
        <v>0.7</v>
      </c>
      <c r="M7" s="7">
        <v>39.75</v>
      </c>
      <c r="N7" s="7">
        <v>9.1999999999999993</v>
      </c>
      <c r="O7" s="7">
        <v>231.48182800000001</v>
      </c>
      <c r="P7" s="7" t="s">
        <v>95</v>
      </c>
      <c r="Q7" s="16">
        <f t="shared" ref="Q7:Q70" si="2">+O7*M7/1000</f>
        <v>9.2014026630000014</v>
      </c>
      <c r="R7" s="16">
        <f t="shared" ref="R7:R70" si="3">+N7/O7*1000</f>
        <v>39.743940504910817</v>
      </c>
      <c r="S7" s="17">
        <v>43266</v>
      </c>
      <c r="T7" s="7">
        <v>0.7</v>
      </c>
      <c r="U7" s="7">
        <v>38.17</v>
      </c>
      <c r="V7" s="7">
        <v>8.8000000000000007</v>
      </c>
      <c r="W7" s="7">
        <v>231.348646</v>
      </c>
      <c r="X7" s="7" t="s">
        <v>95</v>
      </c>
      <c r="Y7" s="16">
        <f t="shared" ref="Y7:Y70" si="4">+W7*U7/1000</f>
        <v>8.8305778178200001</v>
      </c>
      <c r="Z7" s="16">
        <f t="shared" ref="Z7:Z70" si="5">+V7/W7*1000</f>
        <v>38.037827980199204</v>
      </c>
      <c r="AA7" s="17">
        <v>43175</v>
      </c>
      <c r="AB7" s="7">
        <v>0.7</v>
      </c>
      <c r="AC7" s="7">
        <v>44.34</v>
      </c>
      <c r="AD7" s="7">
        <v>10.3</v>
      </c>
      <c r="AE7" s="7">
        <v>231.20436000000001</v>
      </c>
      <c r="AF7" s="7" t="s">
        <v>95</v>
      </c>
      <c r="AG7" s="16">
        <f t="shared" ref="AG7:AG70" si="6">+AE7*AC7/1000</f>
        <v>10.251601322400001</v>
      </c>
      <c r="AH7" s="16">
        <f t="shared" ref="AH7:AH70" si="7">+AD7/AE7*1000</f>
        <v>44.549332893203221</v>
      </c>
      <c r="AI7" s="17">
        <v>43084</v>
      </c>
      <c r="AJ7" s="7">
        <v>0.7</v>
      </c>
      <c r="AK7" s="7">
        <v>42.91</v>
      </c>
      <c r="AL7" s="7">
        <v>9.9</v>
      </c>
      <c r="AM7" s="7">
        <v>231.06241700000001</v>
      </c>
      <c r="AN7" s="7" t="s">
        <v>95</v>
      </c>
      <c r="AO7" s="16">
        <f t="shared" ref="AO7:AO9" si="8">+AM7*AK7/1000</f>
        <v>9.9148883134699997</v>
      </c>
      <c r="AP7" s="16">
        <f t="shared" ref="AP7:AP9" si="9">+AL7/AM7*1000</f>
        <v>42.845565836870826</v>
      </c>
      <c r="AQ7" s="17">
        <v>42993</v>
      </c>
      <c r="AR7" s="7">
        <v>0.7</v>
      </c>
      <c r="AS7" s="7">
        <v>41.46</v>
      </c>
      <c r="AT7" s="7">
        <v>9.4</v>
      </c>
      <c r="AU7" s="7">
        <v>227.82327799999999</v>
      </c>
      <c r="AV7" s="7" t="s">
        <v>95</v>
      </c>
      <c r="AW7" s="16">
        <f t="shared" ref="AW7:AW9" si="10">+AU7*AS7/1000</f>
        <v>9.4455531058799984</v>
      </c>
      <c r="AX7" s="16">
        <f t="shared" ref="AX7:AX9" si="11">+AT7/AU7*1000</f>
        <v>41.260050695960935</v>
      </c>
      <c r="AY7" s="17">
        <v>42902</v>
      </c>
      <c r="AZ7" s="7">
        <v>0.7</v>
      </c>
      <c r="BA7" s="7">
        <v>39.28</v>
      </c>
      <c r="BB7" s="7">
        <v>8.9</v>
      </c>
      <c r="BC7" s="7">
        <v>227.673654</v>
      </c>
      <c r="BD7" s="7" t="s">
        <v>95</v>
      </c>
      <c r="BE7" s="16">
        <f t="shared" ref="BE7:BE9" si="12">+BC7*BA7/1000</f>
        <v>8.9430211291199999</v>
      </c>
      <c r="BF7" s="16">
        <f t="shared" ref="BF7:BF9" si="13">+BB7/BC7*1000</f>
        <v>39.091040371320261</v>
      </c>
      <c r="BG7" s="17">
        <v>42811</v>
      </c>
      <c r="BH7" s="7">
        <v>0.7</v>
      </c>
      <c r="BI7" s="7">
        <v>36.08</v>
      </c>
      <c r="BJ7" s="7">
        <v>8.1999999999999993</v>
      </c>
      <c r="BK7" s="7">
        <v>227.500428</v>
      </c>
      <c r="BL7" s="7" t="s">
        <v>95</v>
      </c>
      <c r="BM7" s="16">
        <f t="shared" ref="BM7:BM9" si="14">+BK7*BI7/1000</f>
        <v>8.2082154422400002</v>
      </c>
      <c r="BN7" s="16">
        <f t="shared" ref="BN7:BN9" si="15">+BJ7/BK7*1000</f>
        <v>36.043888233915759</v>
      </c>
      <c r="BO7" s="17">
        <v>42720</v>
      </c>
      <c r="BP7" s="7">
        <v>0.75</v>
      </c>
      <c r="BQ7" s="7">
        <v>38.81</v>
      </c>
      <c r="BR7" s="16">
        <v>8.8000000000000007</v>
      </c>
      <c r="BS7" s="16">
        <v>226.918432</v>
      </c>
      <c r="BT7" s="16" t="s">
        <v>94</v>
      </c>
      <c r="BU7" s="16">
        <f t="shared" ref="BU7:BU9" si="16">+BS7*BQ7/1000</f>
        <v>8.8067043459200001</v>
      </c>
      <c r="BV7" s="16">
        <f t="shared" ref="BV7:BV9" si="17">+BR7/BS7*1000</f>
        <v>38.780454819994532</v>
      </c>
      <c r="BW7" s="17">
        <v>42629</v>
      </c>
      <c r="BX7" s="7">
        <v>0.75</v>
      </c>
      <c r="BY7" s="7">
        <v>38.520000000000003</v>
      </c>
      <c r="BZ7" s="16">
        <v>8.6999999999999993</v>
      </c>
      <c r="CA7" s="16">
        <v>227.125302</v>
      </c>
      <c r="CB7" s="16" t="s">
        <v>94</v>
      </c>
      <c r="CC7" s="16">
        <f t="shared" ref="CC7:CC9" si="18">+CA7*BY7/1000</f>
        <v>8.7488666330400005</v>
      </c>
      <c r="CD7" s="16">
        <f t="shared" ref="CD7:CD9" si="19">+BZ7/CA7*1000</f>
        <v>38.304847251232268</v>
      </c>
      <c r="CE7" s="17">
        <v>42538</v>
      </c>
      <c r="CF7" s="7">
        <v>0.8</v>
      </c>
      <c r="CG7" s="7">
        <v>70.42</v>
      </c>
      <c r="CH7" s="7">
        <v>8</v>
      </c>
      <c r="CI7" s="7">
        <v>113.46</v>
      </c>
      <c r="CJ7" s="7" t="s">
        <v>94</v>
      </c>
      <c r="CK7" s="16">
        <f t="shared" ref="CK7:CK9" si="20">+CI7*CG7/1000</f>
        <v>7.9898531999999998</v>
      </c>
      <c r="CL7" s="16">
        <f t="shared" ref="CL7:CL9" si="21">+CH7/CI7*1000</f>
        <v>70.509430636347616</v>
      </c>
      <c r="CM7" s="17">
        <v>42447</v>
      </c>
      <c r="CN7" s="7">
        <v>0.8</v>
      </c>
      <c r="CO7" s="7">
        <v>60.69</v>
      </c>
      <c r="CP7" s="7">
        <v>6.9</v>
      </c>
      <c r="CQ7" s="7">
        <v>113.36042500000001</v>
      </c>
      <c r="CR7" s="7" t="s">
        <v>94</v>
      </c>
      <c r="CS7" s="16">
        <f t="shared" ref="CS7:CS9" si="22">+CQ7*CO7/1000</f>
        <v>6.8798441932500003</v>
      </c>
      <c r="CT7" s="16">
        <f t="shared" ref="CT7:CT9" si="23">+CP7/CQ7*1000</f>
        <v>60.867802850950852</v>
      </c>
      <c r="CU7" s="17">
        <v>42356</v>
      </c>
      <c r="CV7" s="7">
        <v>0.8</v>
      </c>
      <c r="CW7" s="7">
        <v>55.6</v>
      </c>
      <c r="CX7" s="7">
        <v>6.3</v>
      </c>
      <c r="CY7" s="7">
        <v>113.26362399999999</v>
      </c>
      <c r="CZ7" s="7" t="s">
        <v>94</v>
      </c>
      <c r="DA7" s="16">
        <f t="shared" ref="DA7:DA9" si="24">+CY7*CW7/1000</f>
        <v>6.2974574943999997</v>
      </c>
      <c r="DB7" s="16">
        <f t="shared" ref="DB7:DB9" si="25">+CX7/CY7*1000</f>
        <v>55.622447680113083</v>
      </c>
      <c r="DC7" s="17">
        <v>42265</v>
      </c>
      <c r="DD7" s="7">
        <v>0.8</v>
      </c>
      <c r="DE7" s="7">
        <v>57.81</v>
      </c>
      <c r="DF7" s="7">
        <v>6.5</v>
      </c>
      <c r="DG7" s="7">
        <v>112.977238</v>
      </c>
      <c r="DH7" s="7" t="s">
        <v>94</v>
      </c>
      <c r="DI7" s="16">
        <f t="shared" ref="DI7:DI9" si="26">+DG7*DE7/1000</f>
        <v>6.5312141287800003</v>
      </c>
      <c r="DJ7" s="16">
        <f t="shared" ref="DJ7:DJ9" si="27">+DF7/DG7*1000</f>
        <v>57.533713118389386</v>
      </c>
      <c r="DK7" s="17">
        <v>42174</v>
      </c>
      <c r="DL7" s="7">
        <v>0.8</v>
      </c>
      <c r="DM7" s="7">
        <v>60.67</v>
      </c>
      <c r="DN7" s="7">
        <v>6.7</v>
      </c>
      <c r="DO7" s="7">
        <v>110.93568</v>
      </c>
      <c r="DP7" s="7" t="s">
        <v>94</v>
      </c>
      <c r="DQ7" s="16">
        <f t="shared" ref="DQ7:DQ9" si="28">+DO7*DM7/1000</f>
        <v>6.7304677055999997</v>
      </c>
      <c r="DR7" s="16">
        <f t="shared" ref="DR7:DR9" si="29">+DN7/DO7*1000</f>
        <v>60.395357021293776</v>
      </c>
      <c r="DS7" s="17">
        <v>42083</v>
      </c>
      <c r="DT7" s="7">
        <v>0.8</v>
      </c>
      <c r="DU7" s="7">
        <v>64.63</v>
      </c>
      <c r="DV7" s="7">
        <v>7.9</v>
      </c>
      <c r="DW7" s="7">
        <v>110.93568</v>
      </c>
      <c r="DX7" s="7" t="s">
        <v>95</v>
      </c>
      <c r="DY7" s="16">
        <f t="shared" ref="DY7:DY9" si="30">+DW7*DU7/1000</f>
        <v>7.1697729984</v>
      </c>
      <c r="DZ7" s="16">
        <f t="shared" ref="DZ7:DZ9" si="31">+DV7/DW7*1000</f>
        <v>71.212435890779233</v>
      </c>
      <c r="EA7" s="17">
        <v>41993</v>
      </c>
      <c r="EB7" s="7">
        <v>0.8</v>
      </c>
      <c r="EC7" s="7">
        <v>58.07</v>
      </c>
      <c r="ED7" s="7">
        <v>6.4</v>
      </c>
      <c r="EE7" s="7">
        <v>110.93568</v>
      </c>
      <c r="EF7" s="7" t="s">
        <v>95</v>
      </c>
      <c r="EG7" s="16">
        <f t="shared" ref="EG7:EG9" si="32">+EE7*EC7/1000</f>
        <v>6.4420349376000008</v>
      </c>
      <c r="EH7" s="16">
        <f t="shared" ref="EH7:EH9" si="33">+ED7/EE7*1000</f>
        <v>57.691087303922416</v>
      </c>
      <c r="EI7" s="17">
        <v>41901</v>
      </c>
      <c r="EJ7" s="7">
        <v>0.75</v>
      </c>
      <c r="EK7" s="7">
        <v>58.09</v>
      </c>
      <c r="EL7" s="7">
        <v>6.4</v>
      </c>
      <c r="EM7" s="7">
        <v>110.93718200000001</v>
      </c>
      <c r="EN7" s="7" t="s">
        <v>95</v>
      </c>
      <c r="EO7" s="16">
        <f t="shared" ref="EO7:EO9" si="34">+EM7*EK7/1000</f>
        <v>6.4443409023800005</v>
      </c>
      <c r="EP7" s="16">
        <f t="shared" ref="EP7:EP9" si="35">+EL7/EM7*1000</f>
        <v>57.690306213114368</v>
      </c>
      <c r="EQ7" s="17">
        <v>41810</v>
      </c>
    </row>
    <row r="8" spans="1:147" x14ac:dyDescent="0.2">
      <c r="A8" t="s">
        <v>80</v>
      </c>
      <c r="C8" s="4" t="s">
        <v>4</v>
      </c>
      <c r="D8" s="7">
        <v>0.6</v>
      </c>
      <c r="E8" s="7">
        <v>63.75</v>
      </c>
      <c r="F8" s="7">
        <v>16</v>
      </c>
      <c r="G8" s="7">
        <v>244.03998000000001</v>
      </c>
      <c r="H8" s="7" t="s">
        <v>95</v>
      </c>
      <c r="I8" s="16">
        <f t="shared" si="0"/>
        <v>15.557548725</v>
      </c>
      <c r="J8" s="16">
        <f t="shared" si="1"/>
        <v>65.563027828473025</v>
      </c>
      <c r="K8" s="17">
        <v>43357</v>
      </c>
      <c r="L8" s="7">
        <v>0.65</v>
      </c>
      <c r="M8" s="7">
        <v>57.41</v>
      </c>
      <c r="N8" s="7">
        <v>14</v>
      </c>
      <c r="O8" s="7">
        <v>243.653807</v>
      </c>
      <c r="P8" s="7" t="s">
        <v>95</v>
      </c>
      <c r="Q8" s="16">
        <f t="shared" si="2"/>
        <v>13.988165059869999</v>
      </c>
      <c r="R8" s="16">
        <f t="shared" si="3"/>
        <v>57.458572769191328</v>
      </c>
      <c r="S8" s="17">
        <v>43266</v>
      </c>
      <c r="T8" s="7">
        <v>0.65</v>
      </c>
      <c r="U8" s="7">
        <v>53.94</v>
      </c>
      <c r="V8" s="7">
        <v>13</v>
      </c>
      <c r="W8" s="7">
        <v>242.63479799999999</v>
      </c>
      <c r="X8" s="7" t="s">
        <v>95</v>
      </c>
      <c r="Y8" s="16">
        <f t="shared" si="4"/>
        <v>13.087721004120001</v>
      </c>
      <c r="Z8" s="16">
        <f t="shared" si="5"/>
        <v>53.578464866362658</v>
      </c>
      <c r="AA8" s="17">
        <v>43175</v>
      </c>
      <c r="AB8" s="7">
        <v>0.7</v>
      </c>
      <c r="AC8" s="7">
        <v>62.48</v>
      </c>
      <c r="AD8" s="7">
        <v>15</v>
      </c>
      <c r="AE8" s="7">
        <v>242.63479799999999</v>
      </c>
      <c r="AF8" s="7" t="s">
        <v>95</v>
      </c>
      <c r="AG8" s="16">
        <f t="shared" si="6"/>
        <v>15.159822179039999</v>
      </c>
      <c r="AH8" s="16">
        <f t="shared" si="7"/>
        <v>61.821305615033836</v>
      </c>
      <c r="AI8" s="17">
        <v>43084</v>
      </c>
      <c r="AJ8" s="7">
        <v>0.65</v>
      </c>
      <c r="AK8" s="7">
        <v>59.86</v>
      </c>
      <c r="AL8" s="7">
        <v>15</v>
      </c>
      <c r="AM8" s="7">
        <v>242.63479799999999</v>
      </c>
      <c r="AN8" s="7" t="s">
        <v>95</v>
      </c>
      <c r="AO8" s="16">
        <f t="shared" si="8"/>
        <v>14.524119008279998</v>
      </c>
      <c r="AP8" s="16">
        <f t="shared" si="9"/>
        <v>61.821305615033836</v>
      </c>
      <c r="AQ8" s="17">
        <v>42993</v>
      </c>
      <c r="AR8" s="7">
        <v>0.65</v>
      </c>
      <c r="AS8" s="7">
        <v>56.82</v>
      </c>
      <c r="AT8" s="7">
        <v>14</v>
      </c>
      <c r="AU8" s="7">
        <v>242.63479799999999</v>
      </c>
      <c r="AV8" s="7" t="s">
        <v>95</v>
      </c>
      <c r="AW8" s="16">
        <f t="shared" si="10"/>
        <v>13.786509222359999</v>
      </c>
      <c r="AX8" s="16">
        <f t="shared" si="11"/>
        <v>57.699885240698244</v>
      </c>
      <c r="AY8" s="17">
        <v>42902</v>
      </c>
      <c r="AZ8" s="7">
        <v>0.7</v>
      </c>
      <c r="BA8" s="7">
        <v>54.82</v>
      </c>
      <c r="BB8" s="7">
        <v>13</v>
      </c>
      <c r="BC8" s="7">
        <v>242.643798</v>
      </c>
      <c r="BD8" s="7" t="s">
        <v>95</v>
      </c>
      <c r="BE8" s="16">
        <f t="shared" si="12"/>
        <v>13.301733006360001</v>
      </c>
      <c r="BF8" s="16">
        <f t="shared" si="13"/>
        <v>53.576477565686631</v>
      </c>
      <c r="BG8" s="17">
        <v>42811</v>
      </c>
      <c r="BH8" s="7">
        <v>0.65</v>
      </c>
      <c r="BI8" s="7">
        <v>49.34</v>
      </c>
      <c r="BJ8" s="7">
        <v>12</v>
      </c>
      <c r="BK8" s="7">
        <v>242.63479799999999</v>
      </c>
      <c r="BL8" s="7" t="s">
        <v>95</v>
      </c>
      <c r="BM8" s="16">
        <f t="shared" si="14"/>
        <v>11.97160093332</v>
      </c>
      <c r="BN8" s="16">
        <f t="shared" si="15"/>
        <v>49.457044492027073</v>
      </c>
      <c r="BO8" s="17">
        <v>42720</v>
      </c>
      <c r="BP8" s="7">
        <v>0.7</v>
      </c>
      <c r="BQ8" s="7">
        <v>49.84</v>
      </c>
      <c r="BR8" s="16">
        <v>12</v>
      </c>
      <c r="BS8" s="16">
        <v>242.63479799999999</v>
      </c>
      <c r="BT8" s="16" t="s">
        <v>94</v>
      </c>
      <c r="BU8" s="16">
        <f t="shared" si="16"/>
        <v>12.09291833232</v>
      </c>
      <c r="BV8" s="16">
        <f t="shared" si="17"/>
        <v>49.457044492027073</v>
      </c>
      <c r="BW8" s="17">
        <v>42629</v>
      </c>
      <c r="BX8" s="7">
        <v>0.75</v>
      </c>
      <c r="BY8" s="7">
        <v>49.48</v>
      </c>
      <c r="BZ8" s="16">
        <v>12</v>
      </c>
      <c r="CA8" s="16">
        <v>242.63479799999999</v>
      </c>
      <c r="CB8" s="16" t="s">
        <v>94</v>
      </c>
      <c r="CC8" s="16">
        <f t="shared" si="18"/>
        <v>12.005569805039999</v>
      </c>
      <c r="CD8" s="16">
        <f t="shared" si="19"/>
        <v>49.457044492027073</v>
      </c>
      <c r="CE8" s="17">
        <v>42538</v>
      </c>
      <c r="CF8" s="7">
        <v>0.75</v>
      </c>
      <c r="CG8" s="7">
        <v>47.85</v>
      </c>
      <c r="CH8" s="7">
        <v>12</v>
      </c>
      <c r="CI8" s="7">
        <v>242.63479799999999</v>
      </c>
      <c r="CJ8" s="7" t="s">
        <v>94</v>
      </c>
      <c r="CK8" s="16">
        <f t="shared" si="20"/>
        <v>11.6100750843</v>
      </c>
      <c r="CL8" s="16">
        <f t="shared" si="21"/>
        <v>49.457044492027073</v>
      </c>
      <c r="CM8" s="17">
        <v>42447</v>
      </c>
      <c r="CN8" s="7">
        <v>0.75</v>
      </c>
      <c r="CO8" s="7">
        <v>42.74</v>
      </c>
      <c r="CP8" s="7">
        <v>10.4</v>
      </c>
      <c r="CQ8" s="7">
        <v>242.63479799999999</v>
      </c>
      <c r="CR8" s="7" t="s">
        <v>94</v>
      </c>
      <c r="CS8" s="16">
        <f t="shared" si="22"/>
        <v>10.37021126652</v>
      </c>
      <c r="CT8" s="16">
        <f t="shared" si="23"/>
        <v>42.862771893090134</v>
      </c>
      <c r="CU8" s="17">
        <v>42356</v>
      </c>
      <c r="CV8" s="7">
        <v>0.75</v>
      </c>
      <c r="CW8" s="7">
        <v>38.979999999999997</v>
      </c>
      <c r="CX8" s="7">
        <v>9.5</v>
      </c>
      <c r="CY8" s="7">
        <v>242.63479799999999</v>
      </c>
      <c r="CZ8" s="7" t="s">
        <v>94</v>
      </c>
      <c r="DA8" s="16">
        <f t="shared" si="24"/>
        <v>9.4579044260399989</v>
      </c>
      <c r="DB8" s="16">
        <f t="shared" si="25"/>
        <v>39.153493556188096</v>
      </c>
      <c r="DC8" s="17">
        <v>42265</v>
      </c>
      <c r="DD8" s="7">
        <v>0.75</v>
      </c>
      <c r="DE8" s="7">
        <v>37.869999999999997</v>
      </c>
      <c r="DF8" s="7">
        <v>9.1999999999999993</v>
      </c>
      <c r="DG8" s="7">
        <v>242.63479799999999</v>
      </c>
      <c r="DH8" s="7" t="s">
        <v>94</v>
      </c>
      <c r="DI8" s="16">
        <f t="shared" si="26"/>
        <v>9.1885798002599994</v>
      </c>
      <c r="DJ8" s="16">
        <f t="shared" si="27"/>
        <v>37.917067443887419</v>
      </c>
      <c r="DK8" s="17">
        <v>42174</v>
      </c>
      <c r="DL8" s="7">
        <v>0.75</v>
      </c>
      <c r="DM8" s="7">
        <v>41.47</v>
      </c>
      <c r="DN8" s="7">
        <v>10.1</v>
      </c>
      <c r="DO8" s="7">
        <v>242.63479799999999</v>
      </c>
      <c r="DP8" s="7" t="s">
        <v>94</v>
      </c>
      <c r="DQ8" s="16">
        <f t="shared" si="28"/>
        <v>10.062065073059999</v>
      </c>
      <c r="DR8" s="16">
        <f t="shared" si="29"/>
        <v>41.62634578078945</v>
      </c>
      <c r="DS8" s="17">
        <v>42083</v>
      </c>
      <c r="DT8" s="7">
        <v>0.75</v>
      </c>
      <c r="DU8" s="7">
        <v>43.87</v>
      </c>
      <c r="DV8" s="7">
        <v>11</v>
      </c>
      <c r="DW8" s="7">
        <v>242.63479799999999</v>
      </c>
      <c r="DX8" s="7" t="s">
        <v>95</v>
      </c>
      <c r="DY8" s="16">
        <f t="shared" si="30"/>
        <v>10.644388588259998</v>
      </c>
      <c r="DZ8" s="16">
        <f t="shared" si="31"/>
        <v>45.335624117691481</v>
      </c>
      <c r="EA8" s="17">
        <v>41993</v>
      </c>
      <c r="EB8" s="7">
        <v>0.75</v>
      </c>
      <c r="EC8" s="7">
        <v>38.83</v>
      </c>
      <c r="ED8" s="7">
        <v>9.4</v>
      </c>
      <c r="EE8" s="7">
        <v>242.63479799999999</v>
      </c>
      <c r="EF8" s="7" t="s">
        <v>95</v>
      </c>
      <c r="EG8" s="16">
        <f t="shared" si="32"/>
        <v>9.4215092063399997</v>
      </c>
      <c r="EH8" s="16">
        <f t="shared" si="33"/>
        <v>38.741351518754541</v>
      </c>
      <c r="EI8" s="17">
        <v>41901</v>
      </c>
      <c r="EJ8" s="7">
        <v>0.75</v>
      </c>
      <c r="EK8" s="7">
        <v>38.5</v>
      </c>
      <c r="EL8" s="7">
        <v>9.3000000000000007</v>
      </c>
      <c r="EM8" s="7">
        <v>242.63479799999999</v>
      </c>
      <c r="EN8" s="7" t="s">
        <v>95</v>
      </c>
      <c r="EO8" s="16">
        <f t="shared" si="34"/>
        <v>9.3414397229999988</v>
      </c>
      <c r="EP8" s="16">
        <f t="shared" si="35"/>
        <v>38.32920948132098</v>
      </c>
      <c r="EQ8" s="17">
        <v>41810</v>
      </c>
    </row>
    <row r="9" spans="1:147" x14ac:dyDescent="0.2">
      <c r="A9" t="s">
        <v>80</v>
      </c>
      <c r="C9" s="4" t="s">
        <v>5</v>
      </c>
      <c r="D9" s="7">
        <v>0.6</v>
      </c>
      <c r="E9" s="7">
        <v>72.260000000000005</v>
      </c>
      <c r="F9" s="7">
        <v>36</v>
      </c>
      <c r="G9" s="7">
        <v>492.93405799999999</v>
      </c>
      <c r="H9" s="7" t="s">
        <v>95</v>
      </c>
      <c r="I9" s="16">
        <f t="shared" si="0"/>
        <v>35.619415031080003</v>
      </c>
      <c r="J9" s="16">
        <f t="shared" si="1"/>
        <v>73.032080895493735</v>
      </c>
      <c r="K9" s="17">
        <v>43357</v>
      </c>
      <c r="L9" s="7">
        <v>0.65</v>
      </c>
      <c r="M9" s="7">
        <v>65.290000000000006</v>
      </c>
      <c r="N9" s="7">
        <v>32</v>
      </c>
      <c r="O9" s="7">
        <v>492.52346999999997</v>
      </c>
      <c r="P9" s="7" t="s">
        <v>95</v>
      </c>
      <c r="Q9" s="16">
        <f t="shared" si="2"/>
        <v>32.156857356300002</v>
      </c>
      <c r="R9" s="16">
        <f t="shared" si="3"/>
        <v>64.971523082950753</v>
      </c>
      <c r="S9" s="17">
        <v>43266</v>
      </c>
      <c r="T9" s="7">
        <v>0.65</v>
      </c>
      <c r="U9" s="7">
        <v>65.5</v>
      </c>
      <c r="V9" s="7">
        <v>32</v>
      </c>
      <c r="W9" s="7">
        <v>492.00559800000002</v>
      </c>
      <c r="X9" s="7" t="s">
        <v>95</v>
      </c>
      <c r="Y9" s="16">
        <f t="shared" si="4"/>
        <v>32.226366669000001</v>
      </c>
      <c r="Z9" s="16">
        <f t="shared" si="5"/>
        <v>65.039910379231088</v>
      </c>
      <c r="AA9" s="17">
        <v>43175</v>
      </c>
      <c r="AB9" s="7">
        <v>0.65</v>
      </c>
      <c r="AC9" s="7">
        <v>76.27</v>
      </c>
      <c r="AD9" s="7">
        <v>38</v>
      </c>
      <c r="AE9" s="7">
        <v>491.88388700000002</v>
      </c>
      <c r="AF9" s="7" t="s">
        <v>95</v>
      </c>
      <c r="AG9" s="16">
        <f t="shared" si="6"/>
        <v>37.515984061490002</v>
      </c>
      <c r="AH9" s="16">
        <f t="shared" si="7"/>
        <v>77.25400445979642</v>
      </c>
      <c r="AI9" s="17">
        <v>43084</v>
      </c>
      <c r="AJ9" s="7">
        <v>0.65</v>
      </c>
      <c r="AK9" s="7">
        <v>74.09</v>
      </c>
      <c r="AL9" s="7">
        <v>36</v>
      </c>
      <c r="AM9" s="7">
        <v>491.84038199999998</v>
      </c>
      <c r="AN9" s="7" t="s">
        <v>95</v>
      </c>
      <c r="AO9" s="16">
        <f t="shared" si="8"/>
        <v>36.44045390238</v>
      </c>
      <c r="AP9" s="16">
        <f t="shared" si="9"/>
        <v>73.194477959721496</v>
      </c>
      <c r="AQ9" s="17">
        <v>42993</v>
      </c>
      <c r="AR9" s="7">
        <v>0.65</v>
      </c>
      <c r="AS9" s="7">
        <v>72.13</v>
      </c>
      <c r="AT9" s="7">
        <v>35</v>
      </c>
      <c r="AU9" s="7">
        <v>491.71207099999998</v>
      </c>
      <c r="AV9" s="7" t="s">
        <v>95</v>
      </c>
      <c r="AW9" s="16">
        <f t="shared" si="10"/>
        <v>35.467191681229998</v>
      </c>
      <c r="AX9" s="16">
        <f t="shared" si="11"/>
        <v>71.179867374051099</v>
      </c>
      <c r="AY9" s="17">
        <v>42902</v>
      </c>
      <c r="AZ9" s="7">
        <v>0.65</v>
      </c>
      <c r="BA9" s="7">
        <v>66.239999999999995</v>
      </c>
      <c r="BB9" s="7">
        <v>33</v>
      </c>
      <c r="BC9" s="7">
        <v>491.711928</v>
      </c>
      <c r="BD9" s="7" t="s">
        <v>95</v>
      </c>
      <c r="BE9" s="16">
        <f t="shared" si="12"/>
        <v>32.570998110719998</v>
      </c>
      <c r="BF9" s="16">
        <f t="shared" si="13"/>
        <v>67.112465898935852</v>
      </c>
      <c r="BG9" s="17">
        <v>42811</v>
      </c>
      <c r="BH9" s="7">
        <v>0.65</v>
      </c>
      <c r="BI9" s="7">
        <v>59.47</v>
      </c>
      <c r="BJ9" s="7">
        <v>29</v>
      </c>
      <c r="BK9" s="7">
        <v>491.71153299999997</v>
      </c>
      <c r="BL9" s="7" t="s">
        <v>95</v>
      </c>
      <c r="BM9" s="16">
        <f t="shared" si="14"/>
        <v>29.242084867509998</v>
      </c>
      <c r="BN9" s="16">
        <f t="shared" si="15"/>
        <v>58.977668925247691</v>
      </c>
      <c r="BO9" s="17">
        <v>42720</v>
      </c>
      <c r="BP9" s="7">
        <v>0.65</v>
      </c>
      <c r="BQ9" s="7">
        <v>66.040000000000006</v>
      </c>
      <c r="BR9" s="16">
        <v>32</v>
      </c>
      <c r="BS9" s="16">
        <v>491.709452</v>
      </c>
      <c r="BT9" s="16" t="s">
        <v>94</v>
      </c>
      <c r="BU9" s="16">
        <f t="shared" si="16"/>
        <v>32.472492210080006</v>
      </c>
      <c r="BV9" s="16">
        <f t="shared" si="17"/>
        <v>65.079082514769311</v>
      </c>
      <c r="BW9" s="17">
        <v>42629</v>
      </c>
      <c r="BX9" s="7">
        <v>0.7</v>
      </c>
      <c r="BY9" s="7">
        <v>65.84</v>
      </c>
      <c r="BZ9" s="16">
        <v>32</v>
      </c>
      <c r="CA9" s="16">
        <v>491.31338</v>
      </c>
      <c r="CB9" s="16" t="s">
        <v>94</v>
      </c>
      <c r="CC9" s="16">
        <f t="shared" si="18"/>
        <v>32.348072939200001</v>
      </c>
      <c r="CD9" s="16">
        <f t="shared" si="19"/>
        <v>65.131545979879476</v>
      </c>
      <c r="CE9" s="17">
        <v>42538</v>
      </c>
      <c r="CF9" s="7">
        <v>0.7</v>
      </c>
      <c r="CG9" s="7">
        <v>63.61</v>
      </c>
      <c r="CH9" s="7">
        <v>31</v>
      </c>
      <c r="CI9" s="7">
        <v>490.81740200000002</v>
      </c>
      <c r="CJ9" s="7" t="s">
        <v>94</v>
      </c>
      <c r="CK9" s="16">
        <f t="shared" si="20"/>
        <v>31.220894941220003</v>
      </c>
      <c r="CL9" s="16">
        <f t="shared" si="21"/>
        <v>63.159944764957622</v>
      </c>
      <c r="CM9" s="17">
        <v>42447</v>
      </c>
      <c r="CN9" s="7">
        <v>0.7</v>
      </c>
      <c r="CO9" s="7">
        <v>55.88</v>
      </c>
      <c r="CP9" s="7">
        <v>27</v>
      </c>
      <c r="CQ9" s="7">
        <v>490.81740200000002</v>
      </c>
      <c r="CR9" s="7" t="s">
        <v>94</v>
      </c>
      <c r="CS9" s="16">
        <f t="shared" si="22"/>
        <v>27.42687642376</v>
      </c>
      <c r="CT9" s="16">
        <f t="shared" si="23"/>
        <v>55.010274472705028</v>
      </c>
      <c r="CU9" s="17">
        <v>42356</v>
      </c>
      <c r="CV9" s="7">
        <v>0.7</v>
      </c>
      <c r="CW9" s="7">
        <v>54.08</v>
      </c>
      <c r="CX9" s="7">
        <v>27</v>
      </c>
      <c r="CY9" s="7">
        <v>490.559618</v>
      </c>
      <c r="CZ9" s="7" t="s">
        <v>94</v>
      </c>
      <c r="DA9" s="16">
        <f t="shared" si="24"/>
        <v>26.529464141439998</v>
      </c>
      <c r="DB9" s="16">
        <f t="shared" si="25"/>
        <v>55.039181802363522</v>
      </c>
      <c r="DC9" s="17">
        <v>42265</v>
      </c>
      <c r="DD9" s="7">
        <v>0.7</v>
      </c>
      <c r="DE9" s="7">
        <v>53.46</v>
      </c>
      <c r="DF9" s="7">
        <v>26</v>
      </c>
      <c r="DG9" s="7">
        <v>489.94195000000002</v>
      </c>
      <c r="DH9" s="7" t="s">
        <v>94</v>
      </c>
      <c r="DI9" s="16">
        <f t="shared" si="26"/>
        <v>26.192296647000003</v>
      </c>
      <c r="DJ9" s="16">
        <f t="shared" si="27"/>
        <v>53.067511365377058</v>
      </c>
      <c r="DK9" s="17">
        <v>42174</v>
      </c>
      <c r="DL9" s="7">
        <v>0.7</v>
      </c>
      <c r="DM9" s="7">
        <v>55.26</v>
      </c>
      <c r="DN9" s="7">
        <v>27</v>
      </c>
      <c r="DO9" s="7">
        <v>489.24048099999999</v>
      </c>
      <c r="DP9" s="7" t="s">
        <v>94</v>
      </c>
      <c r="DQ9" s="16">
        <f t="shared" si="28"/>
        <v>27.035428980059997</v>
      </c>
      <c r="DR9" s="16">
        <f t="shared" si="29"/>
        <v>55.18758371100531</v>
      </c>
      <c r="DS9" s="17">
        <v>42083</v>
      </c>
      <c r="DT9" s="7">
        <v>0.7</v>
      </c>
      <c r="DU9" s="7">
        <v>58.87</v>
      </c>
      <c r="DV9" s="7">
        <v>29</v>
      </c>
      <c r="DW9" s="7">
        <v>489.24048099999999</v>
      </c>
      <c r="DX9" s="7" t="s">
        <v>95</v>
      </c>
      <c r="DY9" s="16">
        <f t="shared" si="30"/>
        <v>28.801587116469996</v>
      </c>
      <c r="DZ9" s="16">
        <f t="shared" si="31"/>
        <v>59.275552874783479</v>
      </c>
      <c r="EA9" s="17">
        <v>41993</v>
      </c>
      <c r="EB9" s="7">
        <v>0.7</v>
      </c>
      <c r="EC9" s="7">
        <v>52.99</v>
      </c>
      <c r="ED9" s="7">
        <v>26</v>
      </c>
      <c r="EE9" s="7">
        <v>488.67038200000002</v>
      </c>
      <c r="EF9" s="7" t="s">
        <v>95</v>
      </c>
      <c r="EG9" s="16">
        <f t="shared" si="32"/>
        <v>25.894643542180003</v>
      </c>
      <c r="EH9" s="16">
        <f t="shared" si="33"/>
        <v>53.205598206277209</v>
      </c>
      <c r="EI9" s="17">
        <v>41901</v>
      </c>
      <c r="EJ9" s="7">
        <v>0.65</v>
      </c>
      <c r="EK9" s="7">
        <v>53.46</v>
      </c>
      <c r="EL9" s="7">
        <v>26</v>
      </c>
      <c r="EM9" s="7">
        <v>488.08301799999998</v>
      </c>
      <c r="EN9" s="7" t="s">
        <v>95</v>
      </c>
      <c r="EO9" s="16">
        <f t="shared" si="34"/>
        <v>26.092918142279999</v>
      </c>
      <c r="EP9" s="16">
        <f t="shared" si="35"/>
        <v>53.269626356883414</v>
      </c>
      <c r="EQ9" s="17">
        <v>41810</v>
      </c>
    </row>
    <row r="10" spans="1:147" x14ac:dyDescent="0.2">
      <c r="A10" t="s">
        <v>81</v>
      </c>
      <c r="C10" s="4" t="s">
        <v>6</v>
      </c>
      <c r="D10" s="6">
        <v>0.8</v>
      </c>
      <c r="E10" s="6"/>
      <c r="F10" s="6"/>
      <c r="G10" s="6"/>
      <c r="H10" s="6"/>
      <c r="I10" s="15">
        <f t="shared" si="0"/>
        <v>0</v>
      </c>
      <c r="J10" s="15" t="e">
        <f t="shared" si="1"/>
        <v>#DIV/0!</v>
      </c>
      <c r="K10" s="8">
        <v>43294</v>
      </c>
      <c r="L10" s="6">
        <v>0.8</v>
      </c>
      <c r="M10" s="6"/>
      <c r="N10" s="6"/>
      <c r="O10" s="6"/>
      <c r="P10" s="6"/>
      <c r="Q10" s="15">
        <f t="shared" si="2"/>
        <v>0</v>
      </c>
      <c r="R10" s="15" t="e">
        <f t="shared" si="3"/>
        <v>#DIV/0!</v>
      </c>
      <c r="S10" s="8">
        <v>43294</v>
      </c>
      <c r="T10" s="6"/>
      <c r="U10" s="6"/>
      <c r="V10" s="6"/>
      <c r="W10" s="6"/>
      <c r="X10" s="6"/>
      <c r="Y10" s="15">
        <f t="shared" si="4"/>
        <v>0</v>
      </c>
      <c r="Z10" s="15" t="e">
        <f t="shared" si="5"/>
        <v>#DIV/0!</v>
      </c>
      <c r="AA10" s="8"/>
      <c r="AB10" s="6">
        <v>0.8</v>
      </c>
      <c r="AC10" s="6"/>
      <c r="AD10" s="6"/>
      <c r="AE10" s="6"/>
      <c r="AF10" s="6"/>
      <c r="AG10" s="15">
        <f t="shared" si="6"/>
        <v>0</v>
      </c>
      <c r="AH10" s="15" t="e">
        <f t="shared" si="7"/>
        <v>#DIV/0!</v>
      </c>
      <c r="AI10" s="8">
        <v>43112</v>
      </c>
      <c r="AJ10" s="6"/>
      <c r="AK10" s="6"/>
      <c r="AL10" s="6"/>
      <c r="AM10" s="6"/>
      <c r="AN10" s="6"/>
      <c r="AO10" s="6"/>
      <c r="AP10" s="6"/>
      <c r="AR10" s="6"/>
      <c r="AS10" s="6"/>
      <c r="AT10" s="6"/>
      <c r="AU10" s="6"/>
      <c r="AV10" s="6"/>
      <c r="AW10" s="6"/>
      <c r="AX10" s="6"/>
      <c r="AY10" s="14"/>
      <c r="AZ10" s="6"/>
      <c r="BA10" s="6"/>
      <c r="BB10" s="6"/>
      <c r="BC10" s="6"/>
      <c r="BD10" s="6"/>
      <c r="BE10" s="6"/>
      <c r="BF10" s="6"/>
      <c r="BH10" s="6"/>
      <c r="BI10" s="6"/>
      <c r="BJ10" s="6"/>
      <c r="BK10" s="6"/>
      <c r="BL10" s="6"/>
      <c r="BM10" s="6"/>
      <c r="BN10" s="6"/>
      <c r="BP10" s="6"/>
      <c r="BQ10" s="6"/>
      <c r="BR10" s="15"/>
      <c r="BS10" s="15"/>
      <c r="BT10" s="15"/>
      <c r="BU10" s="15"/>
      <c r="BV10" s="15"/>
      <c r="BX10" s="6"/>
      <c r="BY10" s="6"/>
      <c r="BZ10" s="15"/>
      <c r="CA10" s="15"/>
      <c r="CB10" s="15"/>
      <c r="CC10" s="15">
        <v>9.8195437631999987</v>
      </c>
      <c r="CD10" s="15">
        <v>22.75462133356644</v>
      </c>
      <c r="CE10" s="6"/>
      <c r="CF10" s="6"/>
      <c r="CG10" s="6"/>
      <c r="CH10" s="6"/>
      <c r="CI10" s="6"/>
      <c r="CJ10" s="6"/>
      <c r="CK10" s="6"/>
      <c r="CL10" s="6"/>
      <c r="CN10" s="6"/>
      <c r="CO10" s="6"/>
      <c r="CP10" s="6"/>
      <c r="CQ10" s="6"/>
      <c r="CR10" s="6"/>
      <c r="CS10" s="15"/>
      <c r="CT10" s="15"/>
      <c r="CV10" s="6"/>
      <c r="CW10" s="6"/>
      <c r="CX10" s="6"/>
      <c r="CY10" s="6"/>
      <c r="CZ10" s="6"/>
      <c r="DA10" s="15"/>
      <c r="DB10" s="15"/>
      <c r="DD10" s="6"/>
      <c r="DE10" s="6"/>
      <c r="DF10" s="6"/>
      <c r="DG10" s="6"/>
      <c r="DH10" s="6"/>
      <c r="DI10" s="15"/>
      <c r="DJ10" s="15"/>
      <c r="DL10" s="6"/>
      <c r="DM10" s="6"/>
      <c r="DN10" s="6"/>
      <c r="DO10" s="6"/>
      <c r="DP10" s="6"/>
      <c r="DQ10" s="15"/>
      <c r="DR10" s="15"/>
      <c r="DT10" s="6"/>
      <c r="DU10" s="6"/>
      <c r="DV10" s="6"/>
      <c r="DW10" s="6"/>
      <c r="DX10" s="6"/>
      <c r="DY10" s="15"/>
      <c r="DZ10" s="15"/>
      <c r="EB10" s="6"/>
      <c r="EC10" s="6"/>
      <c r="ED10" s="6"/>
      <c r="EE10" s="6"/>
      <c r="EF10" s="6"/>
      <c r="EG10" s="15"/>
      <c r="EH10" s="15"/>
      <c r="EJ10" s="6"/>
      <c r="EK10" s="6"/>
      <c r="EL10" s="6"/>
      <c r="EM10" s="6"/>
      <c r="EN10" s="6"/>
      <c r="EO10" s="15"/>
      <c r="EP10" s="15"/>
    </row>
    <row r="11" spans="1:147" x14ac:dyDescent="0.2">
      <c r="A11" t="s">
        <v>81</v>
      </c>
      <c r="C11" s="4" t="s">
        <v>7</v>
      </c>
      <c r="D11" s="6">
        <v>0.65</v>
      </c>
      <c r="E11" s="6"/>
      <c r="F11" s="6"/>
      <c r="G11" s="6"/>
      <c r="H11" s="6"/>
      <c r="I11" s="15">
        <f t="shared" ref="I11:I24" si="36">+G11*E11/1000</f>
        <v>0</v>
      </c>
      <c r="J11" s="15" t="e">
        <f t="shared" ref="J11:J24" si="37">+F11/G11*1000</f>
        <v>#DIV/0!</v>
      </c>
      <c r="K11" s="8">
        <v>43294</v>
      </c>
      <c r="L11" s="6">
        <v>0.65</v>
      </c>
      <c r="M11" s="6"/>
      <c r="N11" s="6"/>
      <c r="O11" s="6"/>
      <c r="P11" s="6"/>
      <c r="Q11" s="15">
        <f t="shared" si="2"/>
        <v>0</v>
      </c>
      <c r="R11" s="15" t="e">
        <f t="shared" si="3"/>
        <v>#DIV/0!</v>
      </c>
      <c r="S11" s="8">
        <v>43294</v>
      </c>
      <c r="T11" s="6"/>
      <c r="U11" s="6"/>
      <c r="V11" s="6"/>
      <c r="W11" s="6"/>
      <c r="X11" s="6"/>
      <c r="Y11" s="15">
        <f t="shared" si="4"/>
        <v>0</v>
      </c>
      <c r="Z11" s="15" t="e">
        <f t="shared" si="5"/>
        <v>#DIV/0!</v>
      </c>
      <c r="AA11" s="8"/>
      <c r="AB11" s="6">
        <v>0.65</v>
      </c>
      <c r="AC11" s="6"/>
      <c r="AD11" s="6"/>
      <c r="AE11" s="6"/>
      <c r="AF11" s="6"/>
      <c r="AG11" s="15">
        <f t="shared" si="6"/>
        <v>0</v>
      </c>
      <c r="AH11" s="15" t="e">
        <f t="shared" si="7"/>
        <v>#DIV/0!</v>
      </c>
      <c r="AI11" s="8">
        <v>43112</v>
      </c>
      <c r="AJ11" s="6"/>
      <c r="AK11" s="6"/>
      <c r="AL11" s="6"/>
      <c r="AM11" s="6"/>
      <c r="AN11" s="6"/>
      <c r="AO11" s="6"/>
      <c r="AP11" s="6"/>
      <c r="AR11" s="6"/>
      <c r="AS11" s="6"/>
      <c r="AT11" s="6"/>
      <c r="AU11" s="6"/>
      <c r="AV11" s="6"/>
      <c r="AW11" s="6"/>
      <c r="AX11" s="6"/>
      <c r="AY11" s="14"/>
      <c r="AZ11" s="6"/>
      <c r="BA11" s="6"/>
      <c r="BB11" s="6"/>
      <c r="BC11" s="6"/>
      <c r="BD11" s="6"/>
      <c r="BE11" s="6"/>
      <c r="BF11" s="6"/>
      <c r="BH11" s="6"/>
      <c r="BI11" s="6"/>
      <c r="BJ11" s="6"/>
      <c r="BK11" s="6"/>
      <c r="BL11" s="6"/>
      <c r="BM11" s="6"/>
      <c r="BN11" s="6"/>
      <c r="BP11" s="6"/>
      <c r="BQ11" s="6"/>
      <c r="BR11" s="15"/>
      <c r="BS11" s="15"/>
      <c r="BT11" s="15"/>
      <c r="BU11" s="15"/>
      <c r="BV11" s="15"/>
      <c r="BX11" s="6"/>
      <c r="BY11" s="6"/>
      <c r="BZ11" s="15"/>
      <c r="CA11" s="15"/>
      <c r="CB11" s="15"/>
      <c r="CC11" s="15">
        <v>11.954039999999999</v>
      </c>
      <c r="CD11" s="15">
        <v>42.964554242749735</v>
      </c>
      <c r="CE11" s="6"/>
      <c r="CF11" s="6"/>
      <c r="CG11" s="6"/>
      <c r="CH11" s="6"/>
      <c r="CI11" s="6"/>
      <c r="CJ11" s="6"/>
      <c r="CK11" s="6"/>
      <c r="CL11" s="6"/>
      <c r="CN11" s="6"/>
      <c r="CO11" s="6"/>
      <c r="CP11" s="6"/>
      <c r="CQ11" s="6"/>
      <c r="CR11" s="6"/>
      <c r="CS11" s="15"/>
      <c r="CT11" s="15"/>
      <c r="CV11" s="6"/>
      <c r="CW11" s="6"/>
      <c r="CX11" s="6"/>
      <c r="CY11" s="6"/>
      <c r="CZ11" s="6"/>
      <c r="DA11" s="15"/>
      <c r="DB11" s="15"/>
      <c r="DD11" s="6"/>
      <c r="DE11" s="6"/>
      <c r="DF11" s="6"/>
      <c r="DG11" s="6"/>
      <c r="DH11" s="6"/>
      <c r="DI11" s="15"/>
      <c r="DJ11" s="15"/>
      <c r="DL11" s="6"/>
      <c r="DM11" s="6"/>
      <c r="DN11" s="6"/>
      <c r="DO11" s="6"/>
      <c r="DP11" s="6"/>
      <c r="DQ11" s="15"/>
      <c r="DR11" s="15"/>
      <c r="DT11" s="6"/>
      <c r="DU11" s="6"/>
      <c r="DV11" s="6"/>
      <c r="DW11" s="6"/>
      <c r="DX11" s="6"/>
      <c r="DY11" s="15"/>
      <c r="DZ11" s="15"/>
      <c r="EB11" s="6"/>
      <c r="EC11" s="6"/>
      <c r="ED11" s="6"/>
      <c r="EE11" s="6"/>
      <c r="EF11" s="6"/>
      <c r="EG11" s="15"/>
      <c r="EH11" s="15"/>
      <c r="EJ11" s="6"/>
      <c r="EK11" s="6"/>
      <c r="EL11" s="6"/>
      <c r="EM11" s="6"/>
      <c r="EN11" s="6"/>
      <c r="EO11" s="15"/>
      <c r="EP11" s="15"/>
    </row>
    <row r="12" spans="1:147" x14ac:dyDescent="0.2">
      <c r="C12" s="4" t="s">
        <v>8</v>
      </c>
      <c r="D12" s="5"/>
      <c r="E12" s="5"/>
      <c r="F12" s="5"/>
      <c r="G12" s="5"/>
      <c r="H12" s="5"/>
      <c r="I12" s="15">
        <f t="shared" si="36"/>
        <v>0</v>
      </c>
      <c r="J12" s="15" t="e">
        <f t="shared" si="37"/>
        <v>#DIV/0!</v>
      </c>
      <c r="K12" s="8"/>
      <c r="L12" s="5"/>
      <c r="M12" s="5"/>
      <c r="N12" s="5"/>
      <c r="O12" s="5"/>
      <c r="P12" s="5"/>
      <c r="Q12" s="15">
        <f t="shared" si="2"/>
        <v>0</v>
      </c>
      <c r="R12" s="15" t="e">
        <f t="shared" si="3"/>
        <v>#DIV/0!</v>
      </c>
      <c r="S12" s="8"/>
      <c r="T12" s="6"/>
      <c r="U12" s="5"/>
      <c r="V12" s="5"/>
      <c r="W12" s="5"/>
      <c r="X12" s="5"/>
      <c r="Y12" s="15">
        <f t="shared" si="4"/>
        <v>0</v>
      </c>
      <c r="Z12" s="15" t="e">
        <f t="shared" si="5"/>
        <v>#DIV/0!</v>
      </c>
      <c r="AA12" s="8"/>
      <c r="AB12" s="5"/>
      <c r="AC12" s="5"/>
      <c r="AD12" s="5"/>
      <c r="AE12" s="5"/>
      <c r="AF12" s="5"/>
      <c r="AG12" s="15">
        <f t="shared" si="6"/>
        <v>0</v>
      </c>
      <c r="AH12" s="15" t="e">
        <f t="shared" si="7"/>
        <v>#DIV/0!</v>
      </c>
      <c r="AI12" s="8"/>
      <c r="AJ12" s="6"/>
      <c r="AK12" s="5"/>
      <c r="AL12" s="5"/>
      <c r="AM12" s="5"/>
      <c r="AN12" s="5"/>
      <c r="AO12" s="5"/>
      <c r="AP12" s="5"/>
      <c r="AR12" s="6"/>
      <c r="AS12" s="5"/>
      <c r="AT12" s="5"/>
      <c r="AU12" s="5"/>
      <c r="AV12" s="5"/>
      <c r="AW12" s="5"/>
      <c r="AX12" s="5"/>
      <c r="AY12" s="14"/>
      <c r="AZ12" s="6"/>
      <c r="BA12" s="5"/>
      <c r="BB12" s="5"/>
      <c r="BC12" s="5"/>
      <c r="BD12" s="5"/>
      <c r="BE12" s="5"/>
      <c r="BF12" s="5"/>
      <c r="BH12" s="6"/>
      <c r="BI12" s="6"/>
      <c r="BJ12" s="6"/>
      <c r="BK12" s="6"/>
      <c r="BL12" s="6"/>
      <c r="BM12" s="6"/>
      <c r="BN12" s="6"/>
      <c r="BP12" s="6"/>
      <c r="BQ12" s="6"/>
      <c r="BR12" s="15"/>
      <c r="BS12" s="15"/>
      <c r="BT12" s="15"/>
      <c r="BU12" s="15"/>
      <c r="BV12" s="15"/>
      <c r="BX12" s="6"/>
      <c r="BY12" s="6"/>
      <c r="BZ12" s="15"/>
      <c r="CA12" s="15"/>
      <c r="CB12" s="15"/>
      <c r="CC12" s="15">
        <v>16.89559997664</v>
      </c>
      <c r="CD12" s="15">
        <v>94.741826405287128</v>
      </c>
      <c r="CE12" s="6"/>
      <c r="CF12" s="6"/>
      <c r="CG12" s="6"/>
      <c r="CH12" s="6"/>
      <c r="CI12" s="6"/>
      <c r="CJ12" s="6"/>
      <c r="CK12" s="6"/>
      <c r="CL12" s="6"/>
      <c r="CN12" s="6"/>
      <c r="CO12" s="6"/>
      <c r="CP12" s="6"/>
      <c r="CQ12" s="6"/>
      <c r="CR12" s="6"/>
      <c r="CS12" s="15"/>
      <c r="CT12" s="15"/>
      <c r="CV12" s="6"/>
      <c r="CW12" s="6"/>
      <c r="CX12" s="6"/>
      <c r="CY12" s="6"/>
      <c r="CZ12" s="6"/>
      <c r="DA12" s="15"/>
      <c r="DB12" s="15"/>
      <c r="DD12" s="6"/>
      <c r="DE12" s="6"/>
      <c r="DF12" s="6"/>
      <c r="DG12" s="6"/>
      <c r="DH12" s="6"/>
      <c r="DI12" s="15"/>
      <c r="DJ12" s="15"/>
      <c r="DL12" s="6"/>
      <c r="DM12" s="6"/>
      <c r="DN12" s="6"/>
      <c r="DO12" s="6"/>
      <c r="DP12" s="6"/>
      <c r="DQ12" s="15"/>
      <c r="DR12" s="15"/>
      <c r="DT12" s="6"/>
      <c r="DU12" s="6"/>
      <c r="DV12" s="6"/>
      <c r="DW12" s="6"/>
      <c r="DX12" s="6"/>
      <c r="DY12" s="15"/>
      <c r="DZ12" s="15"/>
      <c r="EB12" s="6"/>
      <c r="EC12" s="6"/>
      <c r="ED12" s="6"/>
      <c r="EE12" s="6"/>
      <c r="EF12" s="6"/>
      <c r="EG12" s="15"/>
      <c r="EH12" s="15"/>
      <c r="EJ12" s="6"/>
      <c r="EK12" s="6"/>
      <c r="EL12" s="6"/>
      <c r="EM12" s="6"/>
      <c r="EN12" s="6"/>
      <c r="EO12" s="15"/>
      <c r="EP12" s="15"/>
    </row>
    <row r="13" spans="1:147" x14ac:dyDescent="0.2">
      <c r="A13" t="s">
        <v>81</v>
      </c>
      <c r="C13" s="4" t="s">
        <v>9</v>
      </c>
      <c r="D13" s="6">
        <v>0.75</v>
      </c>
      <c r="E13" s="6"/>
      <c r="F13" s="6"/>
      <c r="G13" s="6"/>
      <c r="H13" s="6"/>
      <c r="I13" s="15">
        <f t="shared" si="36"/>
        <v>0</v>
      </c>
      <c r="J13" s="15" t="e">
        <f t="shared" si="37"/>
        <v>#DIV/0!</v>
      </c>
      <c r="K13" s="8">
        <v>43294</v>
      </c>
      <c r="L13" s="6">
        <v>0.75</v>
      </c>
      <c r="M13" s="6"/>
      <c r="N13" s="6"/>
      <c r="O13" s="6"/>
      <c r="P13" s="6"/>
      <c r="Q13" s="15">
        <f t="shared" si="2"/>
        <v>0</v>
      </c>
      <c r="R13" s="15" t="e">
        <f t="shared" si="3"/>
        <v>#DIV/0!</v>
      </c>
      <c r="S13" s="8">
        <v>43294</v>
      </c>
      <c r="T13" s="6"/>
      <c r="U13" s="6"/>
      <c r="V13" s="6"/>
      <c r="W13" s="6"/>
      <c r="X13" s="6"/>
      <c r="Y13" s="15">
        <f t="shared" si="4"/>
        <v>0</v>
      </c>
      <c r="Z13" s="15" t="e">
        <f t="shared" si="5"/>
        <v>#DIV/0!</v>
      </c>
      <c r="AA13" s="8"/>
      <c r="AB13" s="6">
        <v>0.75</v>
      </c>
      <c r="AC13" s="6"/>
      <c r="AD13" s="6"/>
      <c r="AE13" s="6"/>
      <c r="AF13" s="6"/>
      <c r="AG13" s="15">
        <f t="shared" si="6"/>
        <v>0</v>
      </c>
      <c r="AH13" s="15" t="e">
        <f t="shared" si="7"/>
        <v>#DIV/0!</v>
      </c>
      <c r="AI13" s="8">
        <v>43112</v>
      </c>
      <c r="AJ13" s="6"/>
      <c r="AK13" s="6"/>
      <c r="AL13" s="6"/>
      <c r="AM13" s="6"/>
      <c r="AN13" s="6"/>
      <c r="AO13" s="6"/>
      <c r="AP13" s="6"/>
      <c r="AR13" s="6"/>
      <c r="AS13" s="6"/>
      <c r="AT13" s="6"/>
      <c r="AU13" s="6"/>
      <c r="AV13" s="6"/>
      <c r="AW13" s="6"/>
      <c r="AX13" s="6"/>
      <c r="AY13" s="14"/>
      <c r="AZ13" s="6"/>
      <c r="BA13" s="6"/>
      <c r="BB13" s="6"/>
      <c r="BC13" s="6"/>
      <c r="BD13" s="6"/>
      <c r="BE13" s="6"/>
      <c r="BF13" s="6"/>
      <c r="BH13" s="6"/>
      <c r="BI13" s="6"/>
      <c r="BJ13" s="6"/>
      <c r="BK13" s="6"/>
      <c r="BL13" s="6"/>
      <c r="BM13" s="6"/>
      <c r="BN13" s="6"/>
      <c r="BP13" s="6"/>
      <c r="BQ13" s="6"/>
      <c r="BR13" s="15"/>
      <c r="BS13" s="15"/>
      <c r="BT13" s="15"/>
      <c r="BU13" s="15"/>
      <c r="BV13" s="15"/>
      <c r="BX13" s="6"/>
      <c r="BY13" s="6"/>
      <c r="BZ13" s="15"/>
      <c r="CA13" s="15"/>
      <c r="CB13" s="15"/>
      <c r="CC13" s="15">
        <v>1.4959740531800001</v>
      </c>
      <c r="CD13" s="15">
        <v>34.061419642730229</v>
      </c>
      <c r="CE13" s="6"/>
      <c r="CF13" s="6"/>
      <c r="CG13" s="6"/>
      <c r="CH13" s="6"/>
      <c r="CI13" s="6"/>
      <c r="CJ13" s="6"/>
      <c r="CK13" s="6"/>
      <c r="CL13" s="6"/>
      <c r="CN13" s="6"/>
      <c r="CO13" s="6"/>
      <c r="CP13" s="6"/>
      <c r="CQ13" s="6"/>
      <c r="CR13" s="6"/>
      <c r="CS13" s="15"/>
      <c r="CT13" s="15"/>
      <c r="CV13" s="6"/>
      <c r="CW13" s="6"/>
      <c r="CX13" s="6"/>
      <c r="CY13" s="6"/>
      <c r="CZ13" s="6"/>
      <c r="DA13" s="15"/>
      <c r="DB13" s="15"/>
      <c r="DD13" s="6"/>
      <c r="DE13" s="6"/>
      <c r="DF13" s="6"/>
      <c r="DG13" s="6"/>
      <c r="DH13" s="6"/>
      <c r="DI13" s="15"/>
      <c r="DJ13" s="15"/>
      <c r="DL13" s="6"/>
      <c r="DM13" s="6"/>
      <c r="DN13" s="6"/>
      <c r="DO13" s="6"/>
      <c r="DP13" s="6"/>
      <c r="DQ13" s="15"/>
      <c r="DR13" s="15"/>
      <c r="DT13" s="6"/>
      <c r="DU13" s="6"/>
      <c r="DV13" s="6"/>
      <c r="DW13" s="6"/>
      <c r="DX13" s="6"/>
      <c r="DY13" s="15"/>
      <c r="DZ13" s="15"/>
      <c r="EB13" s="6"/>
      <c r="EC13" s="6"/>
      <c r="ED13" s="6"/>
      <c r="EE13" s="6"/>
      <c r="EF13" s="6"/>
      <c r="EG13" s="15"/>
      <c r="EH13" s="15"/>
      <c r="EJ13" s="6"/>
      <c r="EK13" s="6"/>
      <c r="EL13" s="6"/>
      <c r="EM13" s="6"/>
      <c r="EN13" s="6"/>
      <c r="EO13" s="15"/>
      <c r="EP13" s="15"/>
    </row>
    <row r="14" spans="1:147" x14ac:dyDescent="0.2">
      <c r="C14" s="4" t="s">
        <v>10</v>
      </c>
      <c r="D14" s="6"/>
      <c r="E14" s="6"/>
      <c r="F14" s="6"/>
      <c r="G14" s="6"/>
      <c r="H14" s="6"/>
      <c r="I14" s="15">
        <f t="shared" si="36"/>
        <v>0</v>
      </c>
      <c r="J14" s="15" t="e">
        <f t="shared" si="37"/>
        <v>#DIV/0!</v>
      </c>
      <c r="K14" s="8"/>
      <c r="L14" s="6"/>
      <c r="M14" s="6"/>
      <c r="N14" s="6"/>
      <c r="O14" s="6"/>
      <c r="P14" s="6"/>
      <c r="Q14" s="15">
        <f t="shared" si="2"/>
        <v>0</v>
      </c>
      <c r="R14" s="15" t="e">
        <f t="shared" si="3"/>
        <v>#DIV/0!</v>
      </c>
      <c r="S14" s="8"/>
      <c r="T14" s="6"/>
      <c r="U14" s="6"/>
      <c r="V14" s="6"/>
      <c r="W14" s="6"/>
      <c r="X14" s="6"/>
      <c r="Y14" s="15">
        <f t="shared" si="4"/>
        <v>0</v>
      </c>
      <c r="Z14" s="15" t="e">
        <f t="shared" si="5"/>
        <v>#DIV/0!</v>
      </c>
      <c r="AA14" s="8"/>
      <c r="AB14" s="6"/>
      <c r="AC14" s="6"/>
      <c r="AD14" s="6"/>
      <c r="AE14" s="6"/>
      <c r="AF14" s="6"/>
      <c r="AG14" s="15">
        <f t="shared" si="6"/>
        <v>0</v>
      </c>
      <c r="AH14" s="15" t="e">
        <f t="shared" si="7"/>
        <v>#DIV/0!</v>
      </c>
      <c r="AI14" s="8"/>
      <c r="AJ14" s="6"/>
      <c r="AK14" s="6"/>
      <c r="AL14" s="6"/>
      <c r="AM14" s="6"/>
      <c r="AN14" s="6"/>
      <c r="AO14" s="6"/>
      <c r="AP14" s="6"/>
      <c r="AR14" s="6"/>
      <c r="AS14" s="6"/>
      <c r="AT14" s="6"/>
      <c r="AU14" s="6"/>
      <c r="AV14" s="6"/>
      <c r="AW14" s="6"/>
      <c r="AX14" s="6"/>
      <c r="AY14" s="14"/>
      <c r="AZ14" s="6"/>
      <c r="BA14" s="6"/>
      <c r="BB14" s="6"/>
      <c r="BC14" s="6"/>
      <c r="BD14" s="6"/>
      <c r="BE14" s="6"/>
      <c r="BF14" s="6"/>
      <c r="BH14" s="6"/>
      <c r="BI14" s="6"/>
      <c r="BJ14" s="6"/>
      <c r="BK14" s="6"/>
      <c r="BL14" s="6"/>
      <c r="BM14" s="6"/>
      <c r="BN14" s="6"/>
      <c r="BP14" s="6"/>
      <c r="BQ14" s="6"/>
      <c r="BR14" s="15"/>
      <c r="BS14" s="15"/>
      <c r="BT14" s="15"/>
      <c r="BU14" s="15"/>
      <c r="BV14" s="15"/>
      <c r="BX14" s="6"/>
      <c r="BY14" s="6"/>
      <c r="BZ14" s="15"/>
      <c r="CA14" s="15"/>
      <c r="CB14" s="15"/>
      <c r="CC14" s="15">
        <v>14.241603230329998</v>
      </c>
      <c r="CD14" s="15">
        <v>78.220126061901766</v>
      </c>
      <c r="CE14" s="6"/>
      <c r="CF14" s="6"/>
      <c r="CG14" s="6"/>
      <c r="CH14" s="6"/>
      <c r="CI14" s="6"/>
      <c r="CJ14" s="6"/>
      <c r="CK14" s="6"/>
      <c r="CL14" s="6"/>
      <c r="CN14" s="6"/>
      <c r="CO14" s="6"/>
      <c r="CP14" s="6"/>
      <c r="CQ14" s="6"/>
      <c r="CR14" s="6"/>
      <c r="CS14" s="15"/>
      <c r="CT14" s="15"/>
      <c r="CV14" s="6"/>
      <c r="CW14" s="6"/>
      <c r="CX14" s="6"/>
      <c r="CY14" s="6"/>
      <c r="CZ14" s="6"/>
      <c r="DA14" s="15"/>
      <c r="DB14" s="15"/>
      <c r="DD14" s="6"/>
      <c r="DE14" s="6"/>
      <c r="DF14" s="6"/>
      <c r="DG14" s="6"/>
      <c r="DH14" s="6"/>
      <c r="DI14" s="15"/>
      <c r="DJ14" s="15"/>
      <c r="DL14" s="6"/>
      <c r="DM14" s="6"/>
      <c r="DN14" s="6"/>
      <c r="DO14" s="6"/>
      <c r="DP14" s="6"/>
      <c r="DQ14" s="15"/>
      <c r="DR14" s="15"/>
      <c r="DT14" s="6"/>
      <c r="DU14" s="6"/>
      <c r="DV14" s="6"/>
      <c r="DW14" s="6"/>
      <c r="DX14" s="6"/>
      <c r="DY14" s="15"/>
      <c r="DZ14" s="15"/>
      <c r="EB14" s="6"/>
      <c r="EC14" s="6"/>
      <c r="ED14" s="6"/>
      <c r="EE14" s="6"/>
      <c r="EF14" s="6"/>
      <c r="EG14" s="15"/>
      <c r="EH14" s="15"/>
      <c r="EJ14" s="6"/>
      <c r="EK14" s="6"/>
      <c r="EL14" s="6"/>
      <c r="EM14" s="6"/>
      <c r="EN14" s="6"/>
      <c r="EO14" s="15"/>
      <c r="EP14" s="15"/>
    </row>
    <row r="15" spans="1:147" x14ac:dyDescent="0.2">
      <c r="A15" t="s">
        <v>82</v>
      </c>
      <c r="C15" s="4" t="s">
        <v>11</v>
      </c>
      <c r="D15" s="6">
        <v>0.6</v>
      </c>
      <c r="E15" s="6"/>
      <c r="F15" s="6"/>
      <c r="G15" s="6"/>
      <c r="H15" s="6"/>
      <c r="I15" s="15">
        <f t="shared" si="36"/>
        <v>0</v>
      </c>
      <c r="J15" s="15" t="e">
        <f t="shared" si="37"/>
        <v>#DIV/0!</v>
      </c>
      <c r="K15" s="8">
        <v>43343</v>
      </c>
      <c r="L15" s="5">
        <v>0.6</v>
      </c>
      <c r="M15" s="5"/>
      <c r="N15" s="5"/>
      <c r="O15" s="5"/>
      <c r="P15" s="5"/>
      <c r="Q15" s="15">
        <f t="shared" si="2"/>
        <v>0</v>
      </c>
      <c r="R15" s="15" t="e">
        <f t="shared" si="3"/>
        <v>#DIV/0!</v>
      </c>
      <c r="S15" s="9"/>
      <c r="T15" s="6"/>
      <c r="U15" s="5"/>
      <c r="V15" s="5"/>
      <c r="W15" s="5"/>
      <c r="X15" s="5"/>
      <c r="Y15" s="15">
        <f t="shared" si="4"/>
        <v>0</v>
      </c>
      <c r="Z15" s="15" t="e">
        <f t="shared" si="5"/>
        <v>#DIV/0!</v>
      </c>
      <c r="AA15" s="8"/>
      <c r="AB15" s="6">
        <v>0.7</v>
      </c>
      <c r="AC15" s="5"/>
      <c r="AD15" s="5"/>
      <c r="AE15" s="5"/>
      <c r="AF15" s="5"/>
      <c r="AG15" s="15">
        <f t="shared" si="6"/>
        <v>0</v>
      </c>
      <c r="AH15" s="15" t="e">
        <f t="shared" si="7"/>
        <v>#DIV/0!</v>
      </c>
      <c r="AI15" s="8">
        <v>43070</v>
      </c>
      <c r="AJ15" s="6"/>
      <c r="AK15" s="5"/>
      <c r="AL15" s="5"/>
      <c r="AM15" s="5"/>
      <c r="AN15" s="5"/>
      <c r="AO15" s="5"/>
      <c r="AP15" s="5"/>
      <c r="AR15" s="6"/>
      <c r="AS15" s="5"/>
      <c r="AT15" s="5"/>
      <c r="AU15" s="5"/>
      <c r="AV15" s="5"/>
      <c r="AW15" s="5"/>
      <c r="AX15" s="5"/>
      <c r="AY15" s="14"/>
      <c r="AZ15" s="6"/>
      <c r="BA15" s="5"/>
      <c r="BB15" s="5"/>
      <c r="BC15" s="5"/>
      <c r="BD15" s="5"/>
      <c r="BE15" s="5"/>
      <c r="BF15" s="5"/>
      <c r="BH15" s="6"/>
      <c r="BI15" s="6"/>
      <c r="BJ15" s="6"/>
      <c r="BK15" s="6"/>
      <c r="BL15" s="6"/>
      <c r="BM15" s="6"/>
      <c r="BN15" s="6"/>
      <c r="BP15" s="6"/>
      <c r="BQ15" s="6"/>
      <c r="BR15" s="15"/>
      <c r="BS15" s="15"/>
      <c r="BT15" s="15"/>
      <c r="BU15" s="15"/>
      <c r="BV15" s="15"/>
      <c r="BX15" s="6"/>
      <c r="BY15" s="6"/>
      <c r="BZ15" s="15"/>
      <c r="CA15" s="15"/>
      <c r="CB15" s="15"/>
      <c r="CC15" s="15">
        <v>0</v>
      </c>
      <c r="CD15" s="15" t="e">
        <v>#DIV/0!</v>
      </c>
      <c r="CE15" s="6"/>
      <c r="CF15" s="6"/>
      <c r="CG15" s="6"/>
      <c r="CH15" s="6"/>
      <c r="CI15" s="6"/>
      <c r="CJ15" s="6"/>
      <c r="CK15" s="6"/>
      <c r="CL15" s="6"/>
      <c r="CN15" s="6"/>
      <c r="CO15" s="6"/>
      <c r="CP15" s="6"/>
      <c r="CQ15" s="6"/>
      <c r="CR15" s="6"/>
      <c r="CS15" s="15"/>
      <c r="CT15" s="15"/>
      <c r="CV15" s="6"/>
      <c r="CW15" s="6"/>
      <c r="CX15" s="6"/>
      <c r="CY15" s="6"/>
      <c r="CZ15" s="6"/>
      <c r="DA15" s="15"/>
      <c r="DB15" s="15"/>
      <c r="DD15" s="6"/>
      <c r="DE15" s="6"/>
      <c r="DF15" s="6"/>
      <c r="DG15" s="6"/>
      <c r="DH15" s="6"/>
      <c r="DI15" s="15"/>
      <c r="DJ15" s="15"/>
      <c r="DL15" s="6"/>
      <c r="DM15" s="6"/>
      <c r="DN15" s="6"/>
      <c r="DO15" s="6"/>
      <c r="DP15" s="6"/>
      <c r="DQ15" s="15"/>
      <c r="DR15" s="15"/>
      <c r="DT15" s="6"/>
      <c r="DU15" s="6"/>
      <c r="DV15" s="6"/>
      <c r="DW15" s="6"/>
      <c r="DX15" s="6"/>
      <c r="DY15" s="15"/>
      <c r="DZ15" s="15"/>
      <c r="EB15" s="6"/>
      <c r="EC15" s="6"/>
      <c r="ED15" s="6"/>
      <c r="EE15" s="6"/>
      <c r="EF15" s="6"/>
      <c r="EG15" s="15"/>
      <c r="EH15" s="15"/>
      <c r="EJ15" s="6"/>
      <c r="EK15" s="6"/>
      <c r="EL15" s="6"/>
      <c r="EM15" s="6"/>
      <c r="EN15" s="6"/>
      <c r="EO15" s="15"/>
      <c r="EP15" s="15"/>
    </row>
    <row r="16" spans="1:147" x14ac:dyDescent="0.2">
      <c r="A16" t="s">
        <v>83</v>
      </c>
      <c r="C16" s="4" t="s">
        <v>12</v>
      </c>
      <c r="D16" s="7">
        <v>0.3</v>
      </c>
      <c r="E16" s="7">
        <v>50.38</v>
      </c>
      <c r="F16" s="7">
        <v>16</v>
      </c>
      <c r="G16" s="7">
        <v>309.00527199999999</v>
      </c>
      <c r="H16" s="7" t="s">
        <v>95</v>
      </c>
      <c r="I16" s="16">
        <f t="shared" si="36"/>
        <v>15.567685603359999</v>
      </c>
      <c r="J16" s="16">
        <f t="shared" si="37"/>
        <v>51.779051847374312</v>
      </c>
      <c r="K16" s="17">
        <v>43329</v>
      </c>
      <c r="L16" s="7">
        <v>0.4</v>
      </c>
      <c r="M16" s="7">
        <v>52.62</v>
      </c>
      <c r="N16" s="7">
        <v>16</v>
      </c>
      <c r="O16" s="7">
        <v>309.00527199999999</v>
      </c>
      <c r="P16" s="7" t="s">
        <v>95</v>
      </c>
      <c r="Q16" s="16">
        <f t="shared" si="2"/>
        <v>16.259857412639999</v>
      </c>
      <c r="R16" s="16">
        <f t="shared" si="3"/>
        <v>51.779051847374312</v>
      </c>
      <c r="S16" s="17">
        <v>43238</v>
      </c>
      <c r="T16" s="7">
        <v>0.35</v>
      </c>
      <c r="U16" s="7">
        <v>45.83</v>
      </c>
      <c r="V16" s="7">
        <v>14</v>
      </c>
      <c r="W16" s="7">
        <v>309.00527199999999</v>
      </c>
      <c r="X16" s="7" t="s">
        <v>95</v>
      </c>
      <c r="Y16" s="16">
        <f t="shared" si="4"/>
        <v>14.16171161576</v>
      </c>
      <c r="Z16" s="16">
        <f t="shared" si="5"/>
        <v>45.306670366452522</v>
      </c>
      <c r="AA16" s="17">
        <v>43147</v>
      </c>
      <c r="AB16" s="7" t="s">
        <v>78</v>
      </c>
      <c r="AC16" s="7">
        <v>51.32</v>
      </c>
      <c r="AD16" s="7">
        <v>16</v>
      </c>
      <c r="AE16" s="7">
        <v>309.00527199999999</v>
      </c>
      <c r="AF16" s="7" t="s">
        <v>95</v>
      </c>
      <c r="AG16" s="16">
        <f t="shared" si="6"/>
        <v>15.858150559039998</v>
      </c>
      <c r="AH16" s="16">
        <f t="shared" si="7"/>
        <v>51.779051847374312</v>
      </c>
      <c r="AI16" s="17">
        <v>43056</v>
      </c>
      <c r="AJ16" s="7" t="s">
        <v>78</v>
      </c>
      <c r="AK16" s="7">
        <v>46.93</v>
      </c>
      <c r="AL16" s="7">
        <v>15</v>
      </c>
      <c r="AM16" s="7">
        <v>309.00527199999999</v>
      </c>
      <c r="AN16" s="7" t="s">
        <v>95</v>
      </c>
      <c r="AO16" s="16">
        <f t="shared" ref="AO16" si="38">+AM16*AK16/1000</f>
        <v>14.501617414959998</v>
      </c>
      <c r="AP16" s="16">
        <f t="shared" ref="AP16" si="39">+AL16/AM16*1000</f>
        <v>48.542861106913413</v>
      </c>
      <c r="AQ16" s="17">
        <v>42965</v>
      </c>
      <c r="AR16" s="7" t="s">
        <v>78</v>
      </c>
      <c r="AS16" s="7">
        <v>43.75</v>
      </c>
      <c r="AT16" s="7">
        <v>14</v>
      </c>
      <c r="AU16" s="7">
        <v>309.06929100000002</v>
      </c>
      <c r="AV16" s="7" t="s">
        <v>95</v>
      </c>
      <c r="AW16" s="16">
        <f t="shared" ref="AW16" si="40">+AU16*AS16/1000</f>
        <v>13.521781481250001</v>
      </c>
      <c r="AX16" s="16">
        <f t="shared" ref="AX16" si="41">+AT16/AU16*1000</f>
        <v>45.297285779194411</v>
      </c>
      <c r="AY16" s="18">
        <v>42874</v>
      </c>
      <c r="AZ16" s="7" t="s">
        <v>78</v>
      </c>
      <c r="BA16" s="7">
        <v>39.03</v>
      </c>
      <c r="BB16" s="7">
        <v>12</v>
      </c>
      <c r="BC16" s="7">
        <v>309.00358899999998</v>
      </c>
      <c r="BD16" s="7" t="s">
        <v>95</v>
      </c>
      <c r="BE16" s="16">
        <f t="shared" ref="BE16" si="42">+BC16*BA16/1000</f>
        <v>12.060410078669999</v>
      </c>
      <c r="BF16" s="16">
        <f t="shared" ref="BF16" si="43">+BB16/BC16*1000</f>
        <v>38.834500397987291</v>
      </c>
      <c r="BG16" s="18">
        <v>42783</v>
      </c>
      <c r="BH16" s="7" t="s">
        <v>78</v>
      </c>
      <c r="BI16" s="7">
        <v>39.68</v>
      </c>
      <c r="BJ16" s="7">
        <v>12.3</v>
      </c>
      <c r="BK16" s="7">
        <v>309.00358899999998</v>
      </c>
      <c r="BL16" s="7" t="s">
        <v>95</v>
      </c>
      <c r="BM16" s="16">
        <f t="shared" ref="BM16" si="44">+BK16*BI16/1000</f>
        <v>12.261262411519999</v>
      </c>
      <c r="BN16" s="16">
        <f t="shared" ref="BN16" si="45">+BJ16/BK16*1000</f>
        <v>39.805362907936974</v>
      </c>
      <c r="BO16" s="18">
        <v>42692</v>
      </c>
      <c r="BP16" s="7"/>
      <c r="BQ16" s="7"/>
      <c r="BR16" s="16"/>
      <c r="BS16" s="16"/>
      <c r="BT16" s="16"/>
      <c r="BU16" s="16">
        <f t="shared" ref="BU16" si="46">+BS16*BQ16/1000</f>
        <v>0</v>
      </c>
      <c r="BV16" s="16" t="e">
        <f t="shared" ref="BV16" si="47">+BR16/BS16*1000</f>
        <v>#DIV/0!</v>
      </c>
      <c r="BW16" s="18">
        <v>42601</v>
      </c>
      <c r="BX16" s="7"/>
      <c r="BY16" s="7"/>
      <c r="BZ16" s="16"/>
      <c r="CA16" s="16"/>
      <c r="CB16" s="16"/>
      <c r="CC16" s="16">
        <f t="shared" ref="CC16" si="48">+CA16*BY16/1000</f>
        <v>0</v>
      </c>
      <c r="CD16" s="16" t="e">
        <f t="shared" ref="CD16" si="49">+BZ16/CA16*1000</f>
        <v>#DIV/0!</v>
      </c>
      <c r="CE16" s="18">
        <v>42510</v>
      </c>
      <c r="CF16" s="19"/>
      <c r="CG16" s="19"/>
      <c r="CH16" s="19"/>
      <c r="CI16" s="19"/>
      <c r="CJ16" s="19"/>
      <c r="CK16" s="16">
        <f t="shared" ref="CK16" si="50">+CI16*CG16/1000</f>
        <v>0</v>
      </c>
      <c r="CL16" s="16" t="e">
        <f t="shared" ref="CL16" si="51">+CH16/CI16*1000</f>
        <v>#DIV/0!</v>
      </c>
      <c r="CM16" s="18">
        <v>42419</v>
      </c>
      <c r="CN16" s="7"/>
      <c r="CO16" s="7"/>
      <c r="CP16" s="7"/>
      <c r="CQ16" s="7"/>
      <c r="CR16" s="7"/>
      <c r="CS16" s="16">
        <f t="shared" ref="CS16" si="52">+CQ16*CO16/1000</f>
        <v>0</v>
      </c>
      <c r="CT16" s="16" t="e">
        <f t="shared" ref="CT16" si="53">+CP16/CQ16*1000</f>
        <v>#DIV/0!</v>
      </c>
      <c r="CU16" s="18">
        <v>42328</v>
      </c>
      <c r="CV16" s="7"/>
      <c r="CW16" s="7"/>
      <c r="CX16" s="7"/>
      <c r="CY16" s="7"/>
      <c r="CZ16" s="7"/>
      <c r="DA16" s="16">
        <f t="shared" ref="DA16" si="54">+CY16*CW16/1000</f>
        <v>0</v>
      </c>
      <c r="DB16" s="16" t="e">
        <f t="shared" ref="DB16" si="55">+CX16/CY16*1000</f>
        <v>#DIV/0!</v>
      </c>
      <c r="DC16" s="18">
        <v>42237</v>
      </c>
      <c r="DD16" s="7"/>
      <c r="DE16" s="7"/>
      <c r="DF16" s="7"/>
      <c r="DG16" s="7"/>
      <c r="DH16" s="7"/>
      <c r="DI16" s="16">
        <f t="shared" ref="DI16" si="56">+DG16*DE16/1000</f>
        <v>0</v>
      </c>
      <c r="DJ16" s="16" t="e">
        <f t="shared" ref="DJ16" si="57">+DF16/DG16*1000</f>
        <v>#DIV/0!</v>
      </c>
      <c r="DK16" s="18">
        <v>42146</v>
      </c>
      <c r="DL16" s="7"/>
      <c r="DM16" s="7"/>
      <c r="DN16" s="7"/>
      <c r="DO16" s="7"/>
      <c r="DP16" s="7"/>
      <c r="DQ16" s="16">
        <f t="shared" ref="DQ16" si="58">+DO16*DM16/1000</f>
        <v>0</v>
      </c>
      <c r="DR16" s="16" t="e">
        <f t="shared" ref="DR16" si="59">+DN16/DO16*1000</f>
        <v>#DIV/0!</v>
      </c>
      <c r="DS16" s="18">
        <v>42056</v>
      </c>
      <c r="DT16" s="7"/>
      <c r="DU16" s="7"/>
      <c r="DV16" s="7"/>
      <c r="DW16" s="7"/>
      <c r="DX16" s="7"/>
      <c r="DY16" s="16">
        <f t="shared" ref="DY16" si="60">+DW16*DU16/1000</f>
        <v>0</v>
      </c>
      <c r="DZ16" s="16" t="e">
        <f t="shared" ref="DZ16" si="61">+DV16/DW16*1000</f>
        <v>#DIV/0!</v>
      </c>
      <c r="EA16" s="18">
        <v>41965</v>
      </c>
      <c r="EB16" s="7"/>
      <c r="EC16" s="7"/>
      <c r="ED16" s="7"/>
      <c r="EE16" s="7"/>
      <c r="EF16" s="7"/>
      <c r="EG16" s="16">
        <f t="shared" ref="EG16" si="62">+EE16*EC16/1000</f>
        <v>0</v>
      </c>
      <c r="EH16" s="16" t="e">
        <f t="shared" ref="EH16" si="63">+ED16/EE16*1000</f>
        <v>#DIV/0!</v>
      </c>
      <c r="EI16" s="18">
        <v>41873</v>
      </c>
      <c r="EJ16" s="7"/>
      <c r="EK16" s="7"/>
      <c r="EL16" s="7"/>
      <c r="EM16" s="7"/>
      <c r="EN16" s="7"/>
      <c r="EO16" s="16">
        <f t="shared" ref="EO16" si="64">+EM16*EK16/1000</f>
        <v>0</v>
      </c>
      <c r="EP16" s="16" t="e">
        <f t="shared" ref="EP16" si="65">+EL16/EM16*1000</f>
        <v>#DIV/0!</v>
      </c>
      <c r="EQ16" s="18">
        <v>41782</v>
      </c>
    </row>
    <row r="17" spans="1:147" x14ac:dyDescent="0.2">
      <c r="A17" t="s">
        <v>84</v>
      </c>
      <c r="C17" s="4" t="s">
        <v>13</v>
      </c>
      <c r="D17" s="7">
        <v>0.65</v>
      </c>
      <c r="E17" s="7">
        <v>51.12</v>
      </c>
      <c r="F17" s="7">
        <v>3.4</v>
      </c>
      <c r="G17" s="7">
        <v>65.688000000000002</v>
      </c>
      <c r="H17" s="7" t="s">
        <v>96</v>
      </c>
      <c r="I17" s="16">
        <f t="shared" si="36"/>
        <v>3.3579705599999996</v>
      </c>
      <c r="J17" s="16">
        <f t="shared" si="37"/>
        <v>51.759834368530015</v>
      </c>
      <c r="K17" s="17">
        <v>43399</v>
      </c>
      <c r="L17" s="7">
        <v>0.7</v>
      </c>
      <c r="M17" s="7">
        <v>50.59</v>
      </c>
      <c r="N17" s="7">
        <v>3.3</v>
      </c>
      <c r="O17" s="7">
        <v>65.669484999999995</v>
      </c>
      <c r="P17" s="7" t="s">
        <v>96</v>
      </c>
      <c r="Q17" s="16">
        <f t="shared" si="2"/>
        <v>3.32221924615</v>
      </c>
      <c r="R17" s="16">
        <f t="shared" si="3"/>
        <v>50.251650366985523</v>
      </c>
      <c r="S17" s="17">
        <v>43308</v>
      </c>
      <c r="T17" s="7">
        <v>0.7</v>
      </c>
      <c r="U17" s="7">
        <v>52.18</v>
      </c>
      <c r="V17" s="7">
        <v>3.4</v>
      </c>
      <c r="W17" s="7">
        <v>65.628172000000006</v>
      </c>
      <c r="X17" s="7" t="s">
        <v>96</v>
      </c>
      <c r="Y17" s="16">
        <f t="shared" si="4"/>
        <v>3.42447801496</v>
      </c>
      <c r="Z17" s="16">
        <f t="shared" si="5"/>
        <v>51.80701970489136</v>
      </c>
      <c r="AA17" s="17">
        <v>43217</v>
      </c>
      <c r="AB17" s="7">
        <v>0.75</v>
      </c>
      <c r="AC17" s="7">
        <v>51.5</v>
      </c>
      <c r="AD17" s="7">
        <v>3.3</v>
      </c>
      <c r="AE17" s="7">
        <v>64.415156999999994</v>
      </c>
      <c r="AF17" s="7" t="s">
        <v>96</v>
      </c>
      <c r="AG17" s="16">
        <f t="shared" si="6"/>
        <v>3.3173805854999996</v>
      </c>
      <c r="AH17" s="16">
        <f t="shared" si="7"/>
        <v>51.230178636372806</v>
      </c>
      <c r="AI17" s="17">
        <v>43126</v>
      </c>
      <c r="AJ17" s="7">
        <v>0.75</v>
      </c>
      <c r="AK17" s="19">
        <v>51.99</v>
      </c>
      <c r="AL17" s="19">
        <v>3.3</v>
      </c>
      <c r="AM17" s="19">
        <v>64.411243999999996</v>
      </c>
      <c r="AN17" s="19" t="s">
        <v>96</v>
      </c>
      <c r="AO17" s="16">
        <f t="shared" ref="AO17" si="66">+AM17*AK17/1000</f>
        <v>3.3487405755599999</v>
      </c>
      <c r="AP17" s="16">
        <f t="shared" ref="AP17" si="67">+AL17/AM17*1000</f>
        <v>51.23329088318804</v>
      </c>
      <c r="AQ17" s="17">
        <v>43035</v>
      </c>
      <c r="AR17" s="7">
        <v>0.7</v>
      </c>
      <c r="AS17" s="7">
        <v>51.07</v>
      </c>
      <c r="AT17" s="7">
        <v>3.3</v>
      </c>
      <c r="AU17" s="7">
        <v>64.388095000000007</v>
      </c>
      <c r="AV17" s="7" t="s">
        <v>96</v>
      </c>
      <c r="AW17" s="16">
        <f t="shared" ref="AW17:AW18" si="68">+AU17*AS17/1000</f>
        <v>3.2883000116500001</v>
      </c>
      <c r="AX17" s="16">
        <f t="shared" ref="AX17:AX18" si="69">+AT17/AU17*1000</f>
        <v>51.251710428767915</v>
      </c>
      <c r="AY17" s="18">
        <v>42944</v>
      </c>
      <c r="AZ17" s="7">
        <v>0.7</v>
      </c>
      <c r="BA17" s="7">
        <v>40.46</v>
      </c>
      <c r="BB17" s="7">
        <v>2.6</v>
      </c>
      <c r="BC17" s="7">
        <v>64.311891000000003</v>
      </c>
      <c r="BD17" s="7" t="s">
        <v>96</v>
      </c>
      <c r="BE17" s="16">
        <f t="shared" ref="BE17:BE18" si="70">+BC17*BA17/1000</f>
        <v>2.6020591098600003</v>
      </c>
      <c r="BF17" s="16">
        <f t="shared" ref="BF17:BF18" si="71">+BB17/BC17*1000</f>
        <v>40.427982439514956</v>
      </c>
      <c r="BG17" s="18">
        <v>42853</v>
      </c>
      <c r="BH17" s="7">
        <v>0.7</v>
      </c>
      <c r="BI17" s="7">
        <v>39.43</v>
      </c>
      <c r="BJ17" s="7">
        <v>2.5</v>
      </c>
      <c r="BK17" s="7">
        <v>64.184398999999999</v>
      </c>
      <c r="BL17" s="7" t="s">
        <v>96</v>
      </c>
      <c r="BM17" s="16">
        <f t="shared" ref="BM17" si="72">+BK17*BI17/1000</f>
        <v>2.53079085257</v>
      </c>
      <c r="BN17" s="16">
        <f t="shared" ref="BN17" si="73">+BJ17/BK17*1000</f>
        <v>38.950275128384391</v>
      </c>
      <c r="BO17" s="18">
        <v>42762</v>
      </c>
      <c r="BP17" s="7">
        <v>0.7</v>
      </c>
      <c r="BQ17" s="7">
        <v>40.369999999999997</v>
      </c>
      <c r="BR17" s="16">
        <v>2.6</v>
      </c>
      <c r="BS17" s="16">
        <v>63.706037000000002</v>
      </c>
      <c r="BT17" s="16" t="s">
        <v>93</v>
      </c>
      <c r="BU17" s="16">
        <f t="shared" ref="BU17:BU18" si="74">+BS17*BQ17/1000</f>
        <v>2.57181271369</v>
      </c>
      <c r="BV17" s="16">
        <f t="shared" ref="BV17:BV18" si="75">+BR17/BS17*1000</f>
        <v>40.812458637161811</v>
      </c>
      <c r="BW17" s="18">
        <v>42671</v>
      </c>
      <c r="BX17" s="7">
        <v>0.75</v>
      </c>
      <c r="BY17" s="7">
        <v>43.38</v>
      </c>
      <c r="BZ17" s="16">
        <v>2.7</v>
      </c>
      <c r="CA17" s="16">
        <v>63.210140000000003</v>
      </c>
      <c r="CB17" s="16" t="s">
        <v>93</v>
      </c>
      <c r="CC17" s="16">
        <f t="shared" ref="CC17:CC18" si="76">+CA17*BY17/1000</f>
        <v>2.7420558732000004</v>
      </c>
      <c r="CD17" s="16">
        <f t="shared" ref="CD17:CD18" si="77">+BZ17/CA17*1000</f>
        <v>42.714665716608124</v>
      </c>
      <c r="CE17" s="18">
        <v>42580</v>
      </c>
      <c r="CF17" s="7">
        <v>0.75</v>
      </c>
      <c r="CG17" s="7">
        <v>40.72</v>
      </c>
      <c r="CH17" s="7">
        <v>2.5</v>
      </c>
      <c r="CI17" s="7">
        <v>62.494880999999999</v>
      </c>
      <c r="CJ17" s="7" t="s">
        <v>93</v>
      </c>
      <c r="CK17" s="16">
        <f t="shared" ref="CK17:CK18" si="78">+CI17*CG17/1000</f>
        <v>2.5447915543199997</v>
      </c>
      <c r="CL17" s="16">
        <f t="shared" ref="CL17:CL18" si="79">+CH17/CI17*1000</f>
        <v>40.003276428352585</v>
      </c>
      <c r="CM17" s="18">
        <v>42489</v>
      </c>
      <c r="CN17" s="7">
        <v>0.8</v>
      </c>
      <c r="CO17" s="7">
        <v>35.549999999999997</v>
      </c>
      <c r="CP17" s="7">
        <v>2.2000000000000002</v>
      </c>
      <c r="CQ17" s="7">
        <v>62.306896999999999</v>
      </c>
      <c r="CR17" s="7" t="s">
        <v>96</v>
      </c>
      <c r="CS17" s="16">
        <f t="shared" ref="CS17:CS18" si="80">+CQ17*CO17/1000</f>
        <v>2.2150101883499995</v>
      </c>
      <c r="CT17" s="16">
        <f t="shared" ref="CT17:CT18" si="81">+CP17/CQ17*1000</f>
        <v>35.309092667542089</v>
      </c>
      <c r="CU17" s="18">
        <v>42398</v>
      </c>
      <c r="CV17" s="7">
        <v>0.8</v>
      </c>
      <c r="CW17" s="7">
        <v>34.770000000000003</v>
      </c>
      <c r="CX17" s="7">
        <v>2.2000000000000002</v>
      </c>
      <c r="CY17" s="7">
        <v>62.296576999999999</v>
      </c>
      <c r="CZ17" s="7" t="s">
        <v>96</v>
      </c>
      <c r="DA17" s="16">
        <f t="shared" ref="DA17:DA18" si="82">+CY17*CW17/1000</f>
        <v>2.16605198229</v>
      </c>
      <c r="DB17" s="16">
        <f t="shared" ref="DB17:DB18" si="83">+CX17/CY17*1000</f>
        <v>35.314941942957795</v>
      </c>
      <c r="DC17" s="18">
        <v>42307</v>
      </c>
      <c r="DD17" s="7">
        <v>0.8</v>
      </c>
      <c r="DE17" s="7">
        <v>31.47</v>
      </c>
      <c r="DF17" s="7">
        <v>2</v>
      </c>
      <c r="DG17" s="7">
        <v>62.273806999999998</v>
      </c>
      <c r="DH17" s="7" t="s">
        <v>96</v>
      </c>
      <c r="DI17" s="16">
        <f t="shared" ref="DI17:DI18" si="84">+DG17*DE17/1000</f>
        <v>1.9597567062899999</v>
      </c>
      <c r="DJ17" s="16">
        <f t="shared" ref="DJ17:DJ18" si="85">+DF17/DG17*1000</f>
        <v>32.116231467910737</v>
      </c>
      <c r="DK17" s="18">
        <v>42216</v>
      </c>
      <c r="DL17" s="7">
        <v>0.8</v>
      </c>
      <c r="DM17" s="7">
        <v>33.39</v>
      </c>
      <c r="DN17" s="7">
        <v>2.1</v>
      </c>
      <c r="DO17" s="7">
        <v>62.344484000000001</v>
      </c>
      <c r="DP17" s="7" t="s">
        <v>96</v>
      </c>
      <c r="DQ17" s="16">
        <f t="shared" ref="DQ17:DQ18" si="86">+DO17*DM17/1000</f>
        <v>2.0816823207600001</v>
      </c>
      <c r="DR17" s="16">
        <f t="shared" ref="DR17:DR18" si="87">+DN17/DO17*1000</f>
        <v>33.683813952169373</v>
      </c>
      <c r="DS17" s="18">
        <v>42125</v>
      </c>
      <c r="DT17" s="7">
        <v>0.8</v>
      </c>
      <c r="DU17" s="7">
        <v>36.869999999999997</v>
      </c>
      <c r="DV17" s="7">
        <v>2.2999999999999998</v>
      </c>
      <c r="DW17" s="7">
        <v>62.239440999999999</v>
      </c>
      <c r="DX17" s="7" t="s">
        <v>96</v>
      </c>
      <c r="DY17" s="16">
        <f t="shared" ref="DY17:DY18" si="88">+DW17*DU17/1000</f>
        <v>2.2947681896699996</v>
      </c>
      <c r="DZ17" s="16">
        <f t="shared" ref="DZ17:DZ18" si="89">+DV17/DW17*1000</f>
        <v>36.9540594042289</v>
      </c>
      <c r="EA17" s="18">
        <v>42034</v>
      </c>
      <c r="EB17" s="7">
        <v>0.8</v>
      </c>
      <c r="EC17" s="7">
        <v>33.93</v>
      </c>
      <c r="ED17" s="7">
        <v>2.2000000000000002</v>
      </c>
      <c r="EE17" s="7">
        <v>64.432985000000002</v>
      </c>
      <c r="EF17" s="7" t="s">
        <v>96</v>
      </c>
      <c r="EG17" s="16">
        <f t="shared" ref="EG17:EG18" si="90">+EE17*EC17/1000</f>
        <v>2.18621118105</v>
      </c>
      <c r="EH17" s="16">
        <f t="shared" ref="EH17:EH18" si="91">+ED17/EE17*1000</f>
        <v>34.14400248568338</v>
      </c>
      <c r="EI17" s="18">
        <v>41943</v>
      </c>
      <c r="EJ17" s="7">
        <v>0.75</v>
      </c>
      <c r="EK17" s="7">
        <v>32.35</v>
      </c>
      <c r="EL17" s="7">
        <v>1.9</v>
      </c>
      <c r="EM17" s="7">
        <v>60.169046000000002</v>
      </c>
      <c r="EN17" s="7" t="s">
        <v>96</v>
      </c>
      <c r="EO17" s="16">
        <f t="shared" ref="EO17:EO18" si="92">+EM17*EK17/1000</f>
        <v>1.9464686381</v>
      </c>
      <c r="EP17" s="16">
        <f t="shared" ref="EP17:EP18" si="93">+EL17/EM17*1000</f>
        <v>31.5776986060241</v>
      </c>
      <c r="EQ17" s="18">
        <v>41852</v>
      </c>
    </row>
    <row r="18" spans="1:147" x14ac:dyDescent="0.2">
      <c r="A18" t="s">
        <v>84</v>
      </c>
      <c r="C18" s="4" t="s">
        <v>14</v>
      </c>
      <c r="D18" s="7">
        <v>0.8</v>
      </c>
      <c r="E18" s="7">
        <v>60.84</v>
      </c>
      <c r="F18" s="7">
        <v>3.3</v>
      </c>
      <c r="G18" s="7">
        <v>53.594875999999999</v>
      </c>
      <c r="H18" s="7" t="s">
        <v>96</v>
      </c>
      <c r="I18" s="16">
        <f t="shared" si="36"/>
        <v>3.2607122558400001</v>
      </c>
      <c r="J18" s="16">
        <f t="shared" si="37"/>
        <v>61.573050378920549</v>
      </c>
      <c r="K18" s="17">
        <v>43399</v>
      </c>
      <c r="L18" s="7">
        <v>0.85</v>
      </c>
      <c r="M18" s="7">
        <v>60.89</v>
      </c>
      <c r="N18" s="7">
        <v>3.3</v>
      </c>
      <c r="O18" s="7">
        <v>53.592446000000002</v>
      </c>
      <c r="P18" s="7" t="s">
        <v>96</v>
      </c>
      <c r="Q18" s="16">
        <f t="shared" si="2"/>
        <v>3.2632440369400002</v>
      </c>
      <c r="R18" s="16">
        <f t="shared" si="3"/>
        <v>61.57584223716902</v>
      </c>
      <c r="S18" s="17">
        <v>43308</v>
      </c>
      <c r="T18" s="7">
        <v>0.9</v>
      </c>
      <c r="U18" s="7">
        <v>54.41</v>
      </c>
      <c r="V18" s="7">
        <v>2.9</v>
      </c>
      <c r="W18" s="7">
        <v>53.544761000000001</v>
      </c>
      <c r="X18" s="7" t="s">
        <v>96</v>
      </c>
      <c r="Y18" s="16">
        <f t="shared" si="4"/>
        <v>2.9133704460099996</v>
      </c>
      <c r="Z18" s="16">
        <f t="shared" si="5"/>
        <v>54.160294038850971</v>
      </c>
      <c r="AA18" s="17">
        <v>43217</v>
      </c>
      <c r="AB18" s="7">
        <v>0.9</v>
      </c>
      <c r="AC18" s="7">
        <v>53.62</v>
      </c>
      <c r="AD18" s="7">
        <v>2.9</v>
      </c>
      <c r="AE18" s="7">
        <v>53.484560000000002</v>
      </c>
      <c r="AF18" s="7" t="s">
        <v>96</v>
      </c>
      <c r="AG18" s="16">
        <f t="shared" si="6"/>
        <v>2.8678421072</v>
      </c>
      <c r="AH18" s="16">
        <f t="shared" si="7"/>
        <v>54.221255629662089</v>
      </c>
      <c r="AI18" s="17">
        <v>43126</v>
      </c>
      <c r="AJ18" s="7">
        <v>0.9</v>
      </c>
      <c r="AK18" s="19">
        <v>67.599999999999994</v>
      </c>
      <c r="AL18" s="19">
        <v>3.6</v>
      </c>
      <c r="AM18" s="19">
        <v>53.475189999999998</v>
      </c>
      <c r="AN18" s="19" t="s">
        <v>96</v>
      </c>
      <c r="AO18" s="16">
        <f t="shared" ref="AO18" si="94">+AM18*AK18/1000</f>
        <v>3.6149228439999996</v>
      </c>
      <c r="AP18" s="16">
        <f t="shared" ref="AP18" si="95">+AL18/AM18*1000</f>
        <v>67.320938925135181</v>
      </c>
      <c r="AQ18" s="17">
        <v>43035</v>
      </c>
      <c r="AR18" s="7">
        <v>0.85</v>
      </c>
      <c r="AS18" s="7">
        <v>68.459999999999994</v>
      </c>
      <c r="AT18" s="7">
        <v>3.7</v>
      </c>
      <c r="AU18" s="7">
        <v>53.461824999999997</v>
      </c>
      <c r="AV18" s="7" t="s">
        <v>96</v>
      </c>
      <c r="AW18" s="16">
        <f t="shared" si="68"/>
        <v>3.6599965394999994</v>
      </c>
      <c r="AX18" s="16">
        <f t="shared" si="69"/>
        <v>69.208262157156071</v>
      </c>
      <c r="AY18" s="18">
        <v>42944</v>
      </c>
      <c r="AZ18" s="7">
        <v>0.85</v>
      </c>
      <c r="BA18" s="7">
        <v>68.48</v>
      </c>
      <c r="BB18" s="7">
        <v>3.7</v>
      </c>
      <c r="BC18" s="7">
        <v>53.432110999999999</v>
      </c>
      <c r="BD18" s="7" t="s">
        <v>96</v>
      </c>
      <c r="BE18" s="16">
        <f t="shared" si="70"/>
        <v>3.65903096128</v>
      </c>
      <c r="BF18" s="16">
        <f t="shared" si="71"/>
        <v>69.246749393824246</v>
      </c>
      <c r="BG18" s="18">
        <v>42853</v>
      </c>
      <c r="BH18" s="7">
        <v>0.9</v>
      </c>
      <c r="BI18" s="7">
        <v>61.73</v>
      </c>
      <c r="BJ18" s="7">
        <v>3.3</v>
      </c>
      <c r="BK18" s="7">
        <v>53.147804999999998</v>
      </c>
      <c r="BL18" s="7" t="s">
        <v>96</v>
      </c>
      <c r="BM18" s="16">
        <f t="shared" ref="BM18" si="96">+BK18*BI18/1000</f>
        <v>3.2808140026499997</v>
      </c>
      <c r="BN18" s="16">
        <f t="shared" ref="BN18" si="97">+BJ18/BK18*1000</f>
        <v>62.09099322163916</v>
      </c>
      <c r="BO18" s="18">
        <v>42762</v>
      </c>
      <c r="BP18" s="7">
        <v>0.9</v>
      </c>
      <c r="BQ18" s="7">
        <v>58.91</v>
      </c>
      <c r="BR18" s="16">
        <v>3.1</v>
      </c>
      <c r="BS18" s="16">
        <v>52.324123</v>
      </c>
      <c r="BT18" s="16" t="s">
        <v>93</v>
      </c>
      <c r="BU18" s="16">
        <f t="shared" si="74"/>
        <v>3.08241408593</v>
      </c>
      <c r="BV18" s="16">
        <f t="shared" si="75"/>
        <v>59.246095725292903</v>
      </c>
      <c r="BW18" s="18">
        <v>42671</v>
      </c>
      <c r="BX18" s="7">
        <v>0.9</v>
      </c>
      <c r="BY18" s="7">
        <v>62.3</v>
      </c>
      <c r="BZ18" s="16">
        <v>3.2</v>
      </c>
      <c r="CA18" s="16">
        <v>51.587415</v>
      </c>
      <c r="CB18" s="16" t="s">
        <v>93</v>
      </c>
      <c r="CC18" s="16">
        <f t="shared" si="76"/>
        <v>3.2138959544999999</v>
      </c>
      <c r="CD18" s="16">
        <f t="shared" si="77"/>
        <v>62.030632858808687</v>
      </c>
      <c r="CE18" s="18">
        <v>42580</v>
      </c>
      <c r="CF18" s="7">
        <v>0.9</v>
      </c>
      <c r="CG18" s="7">
        <v>59.43</v>
      </c>
      <c r="CH18" s="7">
        <v>3</v>
      </c>
      <c r="CI18" s="7">
        <v>51.194386999999999</v>
      </c>
      <c r="CJ18" s="7" t="s">
        <v>93</v>
      </c>
      <c r="CK18" s="16">
        <f t="shared" si="78"/>
        <v>3.0424824194100002</v>
      </c>
      <c r="CL18" s="16">
        <f t="shared" si="79"/>
        <v>58.600174273011611</v>
      </c>
      <c r="CM18" s="18">
        <v>42489</v>
      </c>
      <c r="CN18" s="7">
        <v>0.9</v>
      </c>
      <c r="CO18" s="7">
        <v>47.47</v>
      </c>
      <c r="CP18" s="7">
        <v>2.1</v>
      </c>
      <c r="CQ18" s="7">
        <v>44.850752</v>
      </c>
      <c r="CR18" s="7" t="s">
        <v>96</v>
      </c>
      <c r="CS18" s="16">
        <f t="shared" si="80"/>
        <v>2.1290651974399997</v>
      </c>
      <c r="CT18" s="16">
        <f t="shared" si="81"/>
        <v>46.821957411104279</v>
      </c>
      <c r="CU18" s="18">
        <v>42398</v>
      </c>
      <c r="CV18" s="7">
        <v>0.95</v>
      </c>
      <c r="CW18" s="7">
        <v>45.78</v>
      </c>
      <c r="CX18" s="7">
        <v>2.1</v>
      </c>
      <c r="CY18" s="7">
        <v>44.834944</v>
      </c>
      <c r="CZ18" s="7" t="s">
        <v>96</v>
      </c>
      <c r="DA18" s="16">
        <f t="shared" si="82"/>
        <v>2.0525437363200001</v>
      </c>
      <c r="DB18" s="16">
        <f t="shared" si="83"/>
        <v>46.838465996522714</v>
      </c>
      <c r="DC18" s="18">
        <v>42307</v>
      </c>
      <c r="DD18" s="7">
        <v>0.95</v>
      </c>
      <c r="DE18" s="7">
        <v>40.74</v>
      </c>
      <c r="DF18" s="7">
        <v>1.8</v>
      </c>
      <c r="DG18" s="7">
        <v>44.821846999999998</v>
      </c>
      <c r="DH18" s="7" t="s">
        <v>96</v>
      </c>
      <c r="DI18" s="16">
        <f t="shared" si="84"/>
        <v>1.82604204678</v>
      </c>
      <c r="DJ18" s="16">
        <f t="shared" si="85"/>
        <v>40.158987647251578</v>
      </c>
      <c r="DK18" s="18">
        <v>42216</v>
      </c>
      <c r="DL18" s="7">
        <v>0.95</v>
      </c>
      <c r="DM18" s="7">
        <v>50.66</v>
      </c>
      <c r="DN18" s="7">
        <v>2.2999999999999998</v>
      </c>
      <c r="DO18" s="7">
        <v>44.676071999999998</v>
      </c>
      <c r="DP18" s="7" t="s">
        <v>96</v>
      </c>
      <c r="DQ18" s="16">
        <f t="shared" si="86"/>
        <v>2.2632898075199996</v>
      </c>
      <c r="DR18" s="16">
        <f t="shared" si="87"/>
        <v>51.48169695849716</v>
      </c>
      <c r="DS18" s="18">
        <v>42125</v>
      </c>
      <c r="DT18" s="7">
        <v>0.9</v>
      </c>
      <c r="DU18" s="7">
        <v>51.4</v>
      </c>
      <c r="DV18" s="7">
        <v>2.2999999999999998</v>
      </c>
      <c r="DW18" s="7">
        <v>44.655369</v>
      </c>
      <c r="DX18" s="7" t="s">
        <v>96</v>
      </c>
      <c r="DY18" s="16">
        <f t="shared" si="88"/>
        <v>2.2952859665999998</v>
      </c>
      <c r="DZ18" s="16">
        <f t="shared" si="89"/>
        <v>51.505564761988637</v>
      </c>
      <c r="EA18" s="18">
        <v>42034</v>
      </c>
      <c r="EB18" s="7">
        <v>0.9</v>
      </c>
      <c r="EC18" s="7">
        <v>51.42</v>
      </c>
      <c r="ED18" s="7">
        <v>2.2999999999999998</v>
      </c>
      <c r="EE18" s="7">
        <v>44.641421000000001</v>
      </c>
      <c r="EF18" s="7" t="s">
        <v>96</v>
      </c>
      <c r="EG18" s="16">
        <f t="shared" si="90"/>
        <v>2.2954618678199998</v>
      </c>
      <c r="EH18" s="16">
        <f t="shared" si="91"/>
        <v>51.521657431110889</v>
      </c>
      <c r="EI18" s="18">
        <v>41943</v>
      </c>
      <c r="EJ18" s="7">
        <v>0.85</v>
      </c>
      <c r="EK18" s="7">
        <v>56.64</v>
      </c>
      <c r="EL18" s="7">
        <v>2.5</v>
      </c>
      <c r="EM18" s="7">
        <v>44.628585999999999</v>
      </c>
      <c r="EN18" s="7" t="s">
        <v>96</v>
      </c>
      <c r="EO18" s="16">
        <f t="shared" si="92"/>
        <v>2.5277631110399996</v>
      </c>
      <c r="EP18" s="16">
        <f t="shared" si="93"/>
        <v>56.017907446137777</v>
      </c>
      <c r="EQ18" s="18">
        <v>41852</v>
      </c>
    </row>
    <row r="19" spans="1:147" x14ac:dyDescent="0.2">
      <c r="A19" t="s">
        <v>81</v>
      </c>
      <c r="C19" s="4" t="s">
        <v>15</v>
      </c>
      <c r="D19" s="6">
        <v>0.8</v>
      </c>
      <c r="E19" s="6"/>
      <c r="F19" s="6"/>
      <c r="G19" s="6"/>
      <c r="H19" s="6"/>
      <c r="I19" s="15">
        <f t="shared" si="36"/>
        <v>0</v>
      </c>
      <c r="J19" s="15" t="e">
        <f t="shared" si="37"/>
        <v>#DIV/0!</v>
      </c>
      <c r="K19" s="8">
        <v>43294</v>
      </c>
      <c r="L19" s="6">
        <v>0.8</v>
      </c>
      <c r="M19" s="6"/>
      <c r="N19" s="6"/>
      <c r="O19" s="6"/>
      <c r="P19" s="6"/>
      <c r="Q19" s="15">
        <f t="shared" si="2"/>
        <v>0</v>
      </c>
      <c r="R19" s="15" t="e">
        <f t="shared" si="3"/>
        <v>#DIV/0!</v>
      </c>
      <c r="S19" s="8">
        <v>43294</v>
      </c>
      <c r="T19" s="6"/>
      <c r="U19" s="6"/>
      <c r="V19" s="6"/>
      <c r="W19" s="6"/>
      <c r="X19" s="6"/>
      <c r="Y19" s="15">
        <f t="shared" si="4"/>
        <v>0</v>
      </c>
      <c r="Z19" s="15" t="e">
        <f t="shared" si="5"/>
        <v>#DIV/0!</v>
      </c>
      <c r="AA19" s="8"/>
      <c r="AB19" s="6">
        <v>0.8</v>
      </c>
      <c r="AC19" s="6"/>
      <c r="AD19" s="6"/>
      <c r="AE19" s="6"/>
      <c r="AF19" s="6"/>
      <c r="AG19" s="15">
        <f t="shared" si="6"/>
        <v>0</v>
      </c>
      <c r="AH19" s="15" t="e">
        <f t="shared" si="7"/>
        <v>#DIV/0!</v>
      </c>
      <c r="AI19" s="8">
        <v>43112</v>
      </c>
      <c r="AJ19" s="6"/>
      <c r="AK19" s="6"/>
      <c r="AL19" s="6"/>
      <c r="AM19" s="6"/>
      <c r="AN19" s="6"/>
      <c r="AO19" s="6"/>
      <c r="AP19" s="6"/>
      <c r="AR19" s="6"/>
      <c r="AS19" s="6"/>
      <c r="AT19" s="6"/>
      <c r="AU19" s="6"/>
      <c r="AV19" s="6"/>
      <c r="AW19" s="6"/>
      <c r="AX19" s="6"/>
      <c r="AY19" s="14"/>
      <c r="AZ19" s="6"/>
      <c r="BA19" s="6"/>
      <c r="BB19" s="6"/>
      <c r="BC19" s="6"/>
      <c r="BD19" s="6"/>
      <c r="BE19" s="6"/>
      <c r="BF19" s="6"/>
      <c r="BH19" s="6"/>
      <c r="BI19" s="6"/>
      <c r="BJ19" s="6"/>
      <c r="BK19" s="6"/>
      <c r="BL19" s="6"/>
      <c r="BM19" s="6"/>
      <c r="BN19" s="6"/>
      <c r="BP19" s="6"/>
      <c r="BQ19" s="6"/>
      <c r="BR19" s="15"/>
      <c r="BS19" s="15"/>
      <c r="BT19" s="15"/>
      <c r="BU19" s="15"/>
      <c r="BV19" s="15"/>
      <c r="BX19" s="6"/>
      <c r="BY19" s="6"/>
      <c r="BZ19" s="15"/>
      <c r="CA19" s="15"/>
      <c r="CB19" s="15"/>
      <c r="CC19" s="15">
        <v>6.3704945974999996</v>
      </c>
      <c r="CD19" s="15">
        <v>32.047747137266136</v>
      </c>
      <c r="CE19" s="6"/>
      <c r="CF19" s="6"/>
      <c r="CG19" s="6"/>
      <c r="CH19" s="6"/>
      <c r="CI19" s="6"/>
      <c r="CJ19" s="6"/>
      <c r="CK19" s="6"/>
      <c r="CL19" s="6"/>
      <c r="CN19" s="6"/>
      <c r="CO19" s="6"/>
      <c r="CP19" s="6"/>
      <c r="CQ19" s="6"/>
      <c r="CR19" s="6"/>
      <c r="CS19" s="15"/>
      <c r="CT19" s="15"/>
      <c r="CV19" s="6"/>
      <c r="CW19" s="6"/>
      <c r="CX19" s="6"/>
      <c r="CY19" s="6"/>
      <c r="CZ19" s="6"/>
      <c r="DA19" s="15"/>
      <c r="DB19" s="15"/>
      <c r="DC19" s="14"/>
      <c r="DD19" s="6"/>
      <c r="DE19" s="6"/>
      <c r="DF19" s="6"/>
      <c r="DG19" s="6"/>
      <c r="DH19" s="6"/>
      <c r="DI19" s="15"/>
      <c r="DJ19" s="15"/>
      <c r="DK19" s="14"/>
      <c r="DL19" s="6"/>
      <c r="DM19" s="6"/>
      <c r="DN19" s="6"/>
      <c r="DO19" s="6"/>
      <c r="DP19" s="6"/>
      <c r="DQ19" s="15"/>
      <c r="DR19" s="15"/>
      <c r="DT19" s="6"/>
      <c r="DU19" s="6"/>
      <c r="DV19" s="6"/>
      <c r="DW19" s="6"/>
      <c r="DX19" s="6"/>
      <c r="DY19" s="15"/>
      <c r="DZ19" s="15"/>
      <c r="EB19" s="6"/>
      <c r="EC19" s="6"/>
      <c r="ED19" s="6"/>
      <c r="EE19" s="6"/>
      <c r="EF19" s="6"/>
      <c r="EG19" s="15"/>
      <c r="EH19" s="15"/>
      <c r="EJ19" s="6"/>
      <c r="EK19" s="6"/>
      <c r="EL19" s="6"/>
      <c r="EM19" s="6"/>
      <c r="EN19" s="6"/>
      <c r="EO19" s="15"/>
      <c r="EP19" s="15"/>
    </row>
    <row r="20" spans="1:147" x14ac:dyDescent="0.2">
      <c r="A20" t="s">
        <v>80</v>
      </c>
      <c r="C20" s="4" t="s">
        <v>16</v>
      </c>
      <c r="D20" s="7">
        <v>0.85</v>
      </c>
      <c r="E20" s="7">
        <v>27.92</v>
      </c>
      <c r="F20" s="7">
        <v>12</v>
      </c>
      <c r="G20" s="7">
        <v>431.55369100000001</v>
      </c>
      <c r="H20" s="7" t="s">
        <v>95</v>
      </c>
      <c r="I20" s="16">
        <f t="shared" si="36"/>
        <v>12.04897905272</v>
      </c>
      <c r="J20" s="16">
        <f t="shared" si="37"/>
        <v>27.806505309208443</v>
      </c>
      <c r="K20" s="17">
        <v>43357</v>
      </c>
      <c r="L20" s="7">
        <v>0.9</v>
      </c>
      <c r="M20" s="7">
        <v>25.66</v>
      </c>
      <c r="N20" s="7">
        <v>11</v>
      </c>
      <c r="O20" s="7">
        <v>431.47329200000001</v>
      </c>
      <c r="P20" s="7" t="s">
        <v>95</v>
      </c>
      <c r="Q20" s="16">
        <f t="shared" si="2"/>
        <v>11.071604672720001</v>
      </c>
      <c r="R20" s="16">
        <f t="shared" si="3"/>
        <v>25.494046106566429</v>
      </c>
      <c r="S20" s="17">
        <v>43266</v>
      </c>
      <c r="T20" s="7">
        <v>0.85</v>
      </c>
      <c r="U20" s="7">
        <v>26.77</v>
      </c>
      <c r="V20" s="7">
        <v>12</v>
      </c>
      <c r="W20" s="7">
        <v>431.04812500000003</v>
      </c>
      <c r="X20" s="7" t="s">
        <v>95</v>
      </c>
      <c r="Y20" s="16">
        <f t="shared" si="4"/>
        <v>11.539158306250002</v>
      </c>
      <c r="Z20" s="16">
        <f t="shared" si="5"/>
        <v>27.839118891887072</v>
      </c>
      <c r="AA20" s="17">
        <v>43175</v>
      </c>
      <c r="AB20" s="7">
        <v>0.9</v>
      </c>
      <c r="AC20" s="7">
        <v>28.91</v>
      </c>
      <c r="AD20" s="7">
        <v>12</v>
      </c>
      <c r="AE20" s="7">
        <v>431.03350899999998</v>
      </c>
      <c r="AF20" s="7" t="s">
        <v>95</v>
      </c>
      <c r="AG20" s="16">
        <f t="shared" si="6"/>
        <v>12.461178745190001</v>
      </c>
      <c r="AH20" s="16">
        <f t="shared" si="7"/>
        <v>27.840062894042887</v>
      </c>
      <c r="AI20" s="17">
        <v>43084</v>
      </c>
      <c r="AJ20" s="7">
        <v>0.9</v>
      </c>
      <c r="AK20" s="7">
        <v>29.62</v>
      </c>
      <c r="AL20" s="7">
        <v>13</v>
      </c>
      <c r="AM20" s="7">
        <v>431.02440100000001</v>
      </c>
      <c r="AN20" s="7" t="s">
        <v>95</v>
      </c>
      <c r="AO20" s="16">
        <f>+AM20*AK20/1000</f>
        <v>12.766942757620001</v>
      </c>
      <c r="AP20" s="16">
        <f>+AL20/AM20*1000</f>
        <v>30.160705449249029</v>
      </c>
      <c r="AQ20" s="17">
        <v>42993</v>
      </c>
      <c r="AR20" s="7">
        <v>0.85</v>
      </c>
      <c r="AS20" s="7">
        <v>28.5</v>
      </c>
      <c r="AT20" s="7">
        <v>12</v>
      </c>
      <c r="AU20" s="7">
        <v>430.96472199999999</v>
      </c>
      <c r="AV20" s="7" t="s">
        <v>95</v>
      </c>
      <c r="AW20" s="16">
        <f>+AU20*AS20/1000</f>
        <v>12.282494577</v>
      </c>
      <c r="AX20" s="16">
        <f>+AT20/AU20*1000</f>
        <v>27.844506493039585</v>
      </c>
      <c r="AY20" s="17">
        <v>42902</v>
      </c>
      <c r="AZ20" s="7">
        <v>0.85</v>
      </c>
      <c r="BA20" s="7">
        <v>28</v>
      </c>
      <c r="BB20" s="7">
        <v>12</v>
      </c>
      <c r="BC20" s="7">
        <v>430.68886700000002</v>
      </c>
      <c r="BD20" s="7" t="s">
        <v>95</v>
      </c>
      <c r="BE20" s="16">
        <f>+BC20*BA20/1000</f>
        <v>12.059288276000002</v>
      </c>
      <c r="BF20" s="16">
        <f>+BB20/BC20*1000</f>
        <v>27.862340820618424</v>
      </c>
      <c r="BG20" s="17">
        <v>42811</v>
      </c>
      <c r="BH20" s="7">
        <v>0.85</v>
      </c>
      <c r="BI20" s="7">
        <v>23.78</v>
      </c>
      <c r="BJ20" s="7">
        <v>10</v>
      </c>
      <c r="BK20" s="7">
        <v>430.68241999999998</v>
      </c>
      <c r="BL20" s="7" t="s">
        <v>95</v>
      </c>
      <c r="BM20" s="16">
        <f>+BK20*BI20/1000</f>
        <v>10.2416279476</v>
      </c>
      <c r="BN20" s="16">
        <f>+BJ20/BK20*1000</f>
        <v>23.218964916190451</v>
      </c>
      <c r="BO20" s="17">
        <v>42720</v>
      </c>
      <c r="BP20" s="7">
        <v>0.8</v>
      </c>
      <c r="BQ20" s="7">
        <v>22.8</v>
      </c>
      <c r="BR20" s="16">
        <v>9.8000000000000007</v>
      </c>
      <c r="BS20" s="16">
        <v>430.68174399999998</v>
      </c>
      <c r="BT20" s="16" t="s">
        <v>94</v>
      </c>
      <c r="BU20" s="16">
        <f>+BS20*BQ20/1000</f>
        <v>9.8195437631999987</v>
      </c>
      <c r="BV20" s="16">
        <f>+BR20/BS20*1000</f>
        <v>22.75462133356644</v>
      </c>
      <c r="BW20" s="17">
        <v>42629</v>
      </c>
      <c r="BX20" s="7">
        <v>0.85</v>
      </c>
      <c r="BY20" s="7">
        <v>23.11</v>
      </c>
      <c r="BZ20" s="16">
        <v>10</v>
      </c>
      <c r="CA20" s="16">
        <v>430.61943200000002</v>
      </c>
      <c r="CB20" s="16" t="s">
        <v>94</v>
      </c>
      <c r="CC20" s="16">
        <f>+CA20*BY20/1000</f>
        <v>9.9516150735200011</v>
      </c>
      <c r="CD20" s="16">
        <f>+BZ20/CA20*1000</f>
        <v>23.222361224051774</v>
      </c>
      <c r="CE20" s="17">
        <v>42538</v>
      </c>
      <c r="CF20" s="7">
        <v>0.85</v>
      </c>
      <c r="CG20" s="7">
        <v>19.86</v>
      </c>
      <c r="CH20" s="7">
        <v>8.5</v>
      </c>
      <c r="CI20" s="7">
        <v>430.26219099999997</v>
      </c>
      <c r="CJ20" s="7" t="s">
        <v>94</v>
      </c>
      <c r="CK20" s="16">
        <f>+CI20*CG20/1000</f>
        <v>8.5450071132599987</v>
      </c>
      <c r="CL20" s="16">
        <f>+CH20/CI20*1000</f>
        <v>19.755396076621569</v>
      </c>
      <c r="CM20" s="17">
        <v>42447</v>
      </c>
      <c r="CN20" s="7">
        <v>0.85</v>
      </c>
      <c r="CO20" s="7">
        <v>16.34</v>
      </c>
      <c r="CP20" s="7">
        <v>7</v>
      </c>
      <c r="CQ20" s="7">
        <v>430.26219099999997</v>
      </c>
      <c r="CR20" s="7" t="s">
        <v>94</v>
      </c>
      <c r="CS20" s="16">
        <f>+CQ20*CO20/1000</f>
        <v>7.0304842009400002</v>
      </c>
      <c r="CT20" s="16">
        <f>+CP20/CQ20*1000</f>
        <v>16.269149710158938</v>
      </c>
      <c r="CU20" s="17">
        <v>42356</v>
      </c>
      <c r="CV20" s="7">
        <v>0.8</v>
      </c>
      <c r="CW20" s="7">
        <v>17.98</v>
      </c>
      <c r="CX20" s="7">
        <v>7.7</v>
      </c>
      <c r="CY20" s="7">
        <v>430.20701100000002</v>
      </c>
      <c r="CZ20" s="7" t="s">
        <v>94</v>
      </c>
      <c r="DA20" s="16">
        <f>+CY20*CW20/1000</f>
        <v>7.7351220577800008</v>
      </c>
      <c r="DB20" s="16">
        <f>+CX20/CY20*1000</f>
        <v>17.898360099017538</v>
      </c>
      <c r="DC20" s="18">
        <v>42265</v>
      </c>
      <c r="DD20" s="7">
        <v>0.8</v>
      </c>
      <c r="DE20" s="7">
        <v>19.29</v>
      </c>
      <c r="DF20" s="7">
        <v>8.3000000000000007</v>
      </c>
      <c r="DG20" s="7">
        <v>430.20701100000002</v>
      </c>
      <c r="DH20" s="7" t="s">
        <v>94</v>
      </c>
      <c r="DI20" s="16">
        <f>+DG20*DE20/1000</f>
        <v>8.2986932421899997</v>
      </c>
      <c r="DJ20" s="16">
        <f>+DF20/DG20*1000</f>
        <v>19.293037509330599</v>
      </c>
      <c r="DK20" s="18">
        <v>42174</v>
      </c>
      <c r="DL20" s="7">
        <v>0.8</v>
      </c>
      <c r="DM20" s="7">
        <v>20.64</v>
      </c>
      <c r="DN20" s="7">
        <v>8.9</v>
      </c>
      <c r="DO20" s="7">
        <v>429.79583000000002</v>
      </c>
      <c r="DP20" s="7" t="s">
        <v>94</v>
      </c>
      <c r="DQ20" s="16">
        <f>+DO20*DM20/1000</f>
        <v>8.8709859311999999</v>
      </c>
      <c r="DR20" s="16">
        <f>+DN20/DO20*1000</f>
        <v>20.707506631695331</v>
      </c>
      <c r="DS20" s="17">
        <v>42083</v>
      </c>
      <c r="DT20" s="7">
        <v>0.75</v>
      </c>
      <c r="DU20" s="7">
        <v>23.45</v>
      </c>
      <c r="DV20" s="7">
        <v>10</v>
      </c>
      <c r="DW20" s="7">
        <v>429.79583000000002</v>
      </c>
      <c r="DX20" s="7" t="s">
        <v>95</v>
      </c>
      <c r="DY20" s="16">
        <f>+DW20*DU20/1000</f>
        <v>10.078712213500001</v>
      </c>
      <c r="DZ20" s="16">
        <f>+DV20/DW20*1000</f>
        <v>23.266861383927338</v>
      </c>
      <c r="EA20" s="17">
        <v>41993</v>
      </c>
      <c r="EB20" s="7">
        <v>0.75</v>
      </c>
      <c r="EC20" s="7">
        <v>24.69</v>
      </c>
      <c r="ED20" s="7">
        <v>11</v>
      </c>
      <c r="EE20" s="7">
        <v>429.79583000000002</v>
      </c>
      <c r="EF20" s="7" t="s">
        <v>95</v>
      </c>
      <c r="EG20" s="16">
        <f>+EE20*EC20/1000</f>
        <v>10.611659042700001</v>
      </c>
      <c r="EH20" s="16">
        <f>+ED20/EE20*1000</f>
        <v>25.593547522320073</v>
      </c>
      <c r="EI20" s="17">
        <v>41901</v>
      </c>
      <c r="EJ20" s="7">
        <v>0.75</v>
      </c>
      <c r="EK20" s="7">
        <v>23.89</v>
      </c>
      <c r="EL20" s="7">
        <v>10.3</v>
      </c>
      <c r="EM20" s="7">
        <v>429.74846700000001</v>
      </c>
      <c r="EN20" s="7" t="s">
        <v>95</v>
      </c>
      <c r="EO20" s="16">
        <f>+EM20*EK20/1000</f>
        <v>10.266690876630001</v>
      </c>
      <c r="EP20" s="16">
        <f>+EL20/EM20*1000</f>
        <v>23.967508416964293</v>
      </c>
      <c r="EQ20" s="17">
        <v>41810</v>
      </c>
    </row>
    <row r="21" spans="1:147" x14ac:dyDescent="0.2">
      <c r="A21" t="s">
        <v>82</v>
      </c>
      <c r="C21" s="4" t="s">
        <v>17</v>
      </c>
      <c r="D21" s="6">
        <v>0.7</v>
      </c>
      <c r="E21" s="6"/>
      <c r="F21" s="6"/>
      <c r="G21" s="6"/>
      <c r="H21" s="6"/>
      <c r="I21" s="15">
        <f t="shared" si="36"/>
        <v>0</v>
      </c>
      <c r="J21" s="15" t="e">
        <f t="shared" si="37"/>
        <v>#DIV/0!</v>
      </c>
      <c r="K21" s="8">
        <v>43343</v>
      </c>
      <c r="L21" s="5">
        <v>0.7</v>
      </c>
      <c r="M21" s="5"/>
      <c r="N21" s="5"/>
      <c r="O21" s="5"/>
      <c r="P21" s="5"/>
      <c r="Q21" s="15">
        <f t="shared" si="2"/>
        <v>0</v>
      </c>
      <c r="R21" s="15" t="e">
        <f t="shared" si="3"/>
        <v>#DIV/0!</v>
      </c>
      <c r="S21" s="9"/>
      <c r="T21" s="6"/>
      <c r="U21" s="5"/>
      <c r="V21" s="5"/>
      <c r="W21" s="5"/>
      <c r="X21" s="5"/>
      <c r="Y21" s="15">
        <f t="shared" si="4"/>
        <v>0</v>
      </c>
      <c r="Z21" s="15" t="e">
        <f t="shared" si="5"/>
        <v>#DIV/0!</v>
      </c>
      <c r="AA21" s="8"/>
      <c r="AB21" s="6">
        <v>0.7</v>
      </c>
      <c r="AC21" s="5"/>
      <c r="AD21" s="5"/>
      <c r="AE21" s="5"/>
      <c r="AF21" s="5"/>
      <c r="AG21" s="15">
        <f t="shared" si="6"/>
        <v>0</v>
      </c>
      <c r="AH21" s="15" t="e">
        <f t="shared" si="7"/>
        <v>#DIV/0!</v>
      </c>
      <c r="AI21" s="8">
        <v>43070</v>
      </c>
      <c r="AJ21" s="6"/>
      <c r="AK21" s="5"/>
      <c r="AL21" s="5"/>
      <c r="AM21" s="5"/>
      <c r="AN21" s="5"/>
      <c r="AO21" s="5"/>
      <c r="AP21" s="5"/>
      <c r="AR21" s="6"/>
      <c r="AS21" s="5"/>
      <c r="AT21" s="5"/>
      <c r="AU21" s="5"/>
      <c r="AV21" s="5"/>
      <c r="AW21" s="5"/>
      <c r="AX21" s="5"/>
      <c r="AY21" s="14"/>
      <c r="AZ21" s="6"/>
      <c r="BA21" s="5"/>
      <c r="BB21" s="5"/>
      <c r="BC21" s="5"/>
      <c r="BD21" s="5"/>
      <c r="BE21" s="5"/>
      <c r="BF21" s="5"/>
      <c r="BH21" s="6"/>
      <c r="BI21" s="6"/>
      <c r="BJ21" s="6"/>
      <c r="BK21" s="6"/>
      <c r="BL21" s="6"/>
      <c r="BM21" s="6"/>
      <c r="BN21" s="6"/>
      <c r="BP21" s="6"/>
      <c r="BQ21" s="6"/>
      <c r="BR21" s="15"/>
      <c r="BS21" s="15"/>
      <c r="BT21" s="15"/>
      <c r="BU21" s="15"/>
      <c r="BV21" s="15"/>
      <c r="BX21" s="6"/>
      <c r="BY21" s="6"/>
      <c r="BZ21" s="15"/>
      <c r="CA21" s="15"/>
      <c r="CB21" s="15"/>
      <c r="CC21" s="15">
        <v>4.1243974693999998</v>
      </c>
      <c r="CD21" s="15">
        <v>49.495472130065409</v>
      </c>
      <c r="CE21" s="6"/>
      <c r="CF21" s="6"/>
      <c r="CG21" s="6"/>
      <c r="CH21" s="6"/>
      <c r="CI21" s="6"/>
      <c r="CJ21" s="6"/>
      <c r="CK21" s="6"/>
      <c r="CL21" s="6"/>
      <c r="CN21" s="6"/>
      <c r="CO21" s="6"/>
      <c r="CP21" s="6"/>
      <c r="CQ21" s="6"/>
      <c r="CR21" s="6"/>
      <c r="CS21" s="15"/>
      <c r="CT21" s="15"/>
      <c r="CV21" s="6"/>
      <c r="CW21" s="6"/>
      <c r="CX21" s="6"/>
      <c r="CY21" s="6"/>
      <c r="CZ21" s="6"/>
      <c r="DA21" s="15"/>
      <c r="DB21" s="15"/>
      <c r="DC21" s="14"/>
      <c r="DD21" s="6"/>
      <c r="DE21" s="6"/>
      <c r="DF21" s="6"/>
      <c r="DG21" s="6"/>
      <c r="DH21" s="6"/>
      <c r="DI21" s="15"/>
      <c r="DJ21" s="15"/>
      <c r="DK21" s="14"/>
      <c r="DL21" s="6"/>
      <c r="DM21" s="6"/>
      <c r="DN21" s="6"/>
      <c r="DO21" s="6"/>
      <c r="DP21" s="6"/>
      <c r="DQ21" s="15"/>
      <c r="DR21" s="15"/>
      <c r="DT21" s="6"/>
      <c r="DU21" s="6"/>
      <c r="DV21" s="6"/>
      <c r="DW21" s="6"/>
      <c r="DX21" s="6"/>
      <c r="DY21" s="15"/>
      <c r="DZ21" s="15"/>
      <c r="EB21" s="6"/>
      <c r="EC21" s="6"/>
      <c r="ED21" s="6"/>
      <c r="EE21" s="6"/>
      <c r="EF21" s="6"/>
      <c r="EG21" s="15"/>
      <c r="EH21" s="15"/>
      <c r="EJ21" s="6"/>
      <c r="EK21" s="6"/>
      <c r="EL21" s="6"/>
      <c r="EM21" s="6"/>
      <c r="EN21" s="6"/>
      <c r="EO21" s="15"/>
      <c r="EP21" s="15"/>
    </row>
    <row r="22" spans="1:147" x14ac:dyDescent="0.2">
      <c r="A22" t="s">
        <v>80</v>
      </c>
      <c r="C22" s="4" t="s">
        <v>18</v>
      </c>
      <c r="D22" s="7">
        <v>0.55000000000000004</v>
      </c>
      <c r="E22" s="7">
        <v>49.52</v>
      </c>
      <c r="F22" s="7">
        <v>14</v>
      </c>
      <c r="G22" s="7">
        <v>283.26542699999999</v>
      </c>
      <c r="H22" s="7" t="s">
        <v>95</v>
      </c>
      <c r="I22" s="16">
        <f t="shared" si="36"/>
        <v>14.027303945040002</v>
      </c>
      <c r="J22" s="16">
        <f t="shared" si="37"/>
        <v>49.42361003342635</v>
      </c>
      <c r="K22" s="17">
        <v>43357</v>
      </c>
      <c r="L22" s="7">
        <v>0.65</v>
      </c>
      <c r="M22" s="7">
        <v>44.17</v>
      </c>
      <c r="N22" s="7">
        <v>12</v>
      </c>
      <c r="O22" s="7">
        <v>282.52640500000001</v>
      </c>
      <c r="P22" s="7" t="s">
        <v>95</v>
      </c>
      <c r="Q22" s="16">
        <f t="shared" si="2"/>
        <v>12.47919130885</v>
      </c>
      <c r="R22" s="16">
        <f t="shared" si="3"/>
        <v>42.473906111536721</v>
      </c>
      <c r="S22" s="17">
        <v>43266</v>
      </c>
      <c r="T22" s="7">
        <v>0.65</v>
      </c>
      <c r="U22" s="7">
        <v>42.69</v>
      </c>
      <c r="V22" s="7">
        <v>12</v>
      </c>
      <c r="W22" s="7">
        <v>282.42040600000001</v>
      </c>
      <c r="X22" s="7" t="s">
        <v>95</v>
      </c>
      <c r="Y22" s="16">
        <f t="shared" si="4"/>
        <v>12.056527132139999</v>
      </c>
      <c r="Z22" s="16">
        <f t="shared" si="5"/>
        <v>42.489847564343492</v>
      </c>
      <c r="AA22" s="17">
        <v>43175</v>
      </c>
      <c r="AB22" s="7">
        <v>0.65</v>
      </c>
      <c r="AC22" s="7">
        <v>49.31</v>
      </c>
      <c r="AD22" s="7">
        <v>14</v>
      </c>
      <c r="AE22" s="7">
        <v>282.08358500000003</v>
      </c>
      <c r="AF22" s="7" t="s">
        <v>95</v>
      </c>
      <c r="AG22" s="16">
        <f t="shared" si="6"/>
        <v>13.909541576350001</v>
      </c>
      <c r="AH22" s="16">
        <f t="shared" si="7"/>
        <v>49.630679502318429</v>
      </c>
      <c r="AI22" s="17">
        <v>43084</v>
      </c>
      <c r="AJ22" s="7">
        <v>0.65</v>
      </c>
      <c r="AK22" s="7">
        <v>48.43</v>
      </c>
      <c r="AL22" s="7">
        <v>14</v>
      </c>
      <c r="AM22" s="7">
        <v>282.01270399999999</v>
      </c>
      <c r="AN22" s="7" t="s">
        <v>95</v>
      </c>
      <c r="AO22" s="16">
        <f>+AM22*AK22/1000</f>
        <v>13.657875254719999</v>
      </c>
      <c r="AP22" s="16">
        <f>+AL22/AM22*1000</f>
        <v>49.643153664453365</v>
      </c>
      <c r="AQ22" s="17">
        <v>42993</v>
      </c>
      <c r="AR22" s="7">
        <v>0.65</v>
      </c>
      <c r="AS22" s="7">
        <v>47.32</v>
      </c>
      <c r="AT22" s="7">
        <v>13</v>
      </c>
      <c r="AU22" s="7">
        <v>280.45340900000002</v>
      </c>
      <c r="AV22" s="7" t="s">
        <v>95</v>
      </c>
      <c r="AW22" s="16">
        <f>+AU22*AS22/1000</f>
        <v>13.27105531388</v>
      </c>
      <c r="AX22" s="16">
        <f>+AT22/AU22*1000</f>
        <v>46.35351036150179</v>
      </c>
      <c r="AY22" s="17">
        <v>42902</v>
      </c>
      <c r="AZ22" s="7">
        <v>0.65</v>
      </c>
      <c r="BA22" s="7">
        <v>44.44</v>
      </c>
      <c r="BB22" s="7">
        <v>12</v>
      </c>
      <c r="BC22" s="7">
        <v>279.20499999999998</v>
      </c>
      <c r="BD22" s="7" t="s">
        <v>95</v>
      </c>
      <c r="BE22" s="16">
        <f>+BC22*BA22/1000</f>
        <v>12.4078702</v>
      </c>
      <c r="BF22" s="16">
        <f>+BB22/BC22*1000</f>
        <v>42.979173009079354</v>
      </c>
      <c r="BG22" s="17">
        <v>42811</v>
      </c>
      <c r="BH22" s="7">
        <v>0.65</v>
      </c>
      <c r="BI22" s="7">
        <v>39.92</v>
      </c>
      <c r="BJ22" s="7">
        <v>11</v>
      </c>
      <c r="BK22" s="7">
        <v>279.10000000000002</v>
      </c>
      <c r="BL22" s="7" t="s">
        <v>95</v>
      </c>
      <c r="BM22" s="16">
        <f>+BK22*BI22/1000</f>
        <v>11.141672</v>
      </c>
      <c r="BN22" s="16">
        <f>+BJ22/BK22*1000</f>
        <v>39.412396990326044</v>
      </c>
      <c r="BO22" s="17">
        <v>42720</v>
      </c>
      <c r="BP22" s="7">
        <v>0.65</v>
      </c>
      <c r="BQ22" s="7">
        <v>42.8</v>
      </c>
      <c r="BR22" s="16">
        <v>12</v>
      </c>
      <c r="BS22" s="16">
        <v>279.3</v>
      </c>
      <c r="BT22" s="16" t="s">
        <v>94</v>
      </c>
      <c r="BU22" s="16">
        <f>+BS22*BQ22/1000</f>
        <v>11.954039999999999</v>
      </c>
      <c r="BV22" s="16">
        <f>+BR22/BS22*1000</f>
        <v>42.964554242749735</v>
      </c>
      <c r="BW22" s="17">
        <v>42629</v>
      </c>
      <c r="BX22" s="7">
        <v>0.7</v>
      </c>
      <c r="BY22" s="7">
        <v>42.58</v>
      </c>
      <c r="BZ22" s="16">
        <v>12</v>
      </c>
      <c r="CA22" s="16">
        <v>279.2</v>
      </c>
      <c r="CB22" s="16" t="s">
        <v>94</v>
      </c>
      <c r="CC22" s="16">
        <f>+CA22*BY22/1000</f>
        <v>11.888335999999999</v>
      </c>
      <c r="CD22" s="16">
        <f>+BZ22/CA22*1000</f>
        <v>42.979942693409747</v>
      </c>
      <c r="CE22" s="17">
        <v>42538</v>
      </c>
      <c r="CF22" s="7">
        <v>0.75</v>
      </c>
      <c r="CG22" s="7">
        <v>40.880000000000003</v>
      </c>
      <c r="CH22" s="7">
        <v>11</v>
      </c>
      <c r="CI22" s="7">
        <v>277.16300000000001</v>
      </c>
      <c r="CJ22" s="7" t="s">
        <v>94</v>
      </c>
      <c r="CK22" s="16">
        <f>+CI22*CG22/1000</f>
        <v>11.330423440000001</v>
      </c>
      <c r="CL22" s="16">
        <f>+CH22/CI22*1000</f>
        <v>39.687837121116452</v>
      </c>
      <c r="CM22" s="17">
        <v>42447</v>
      </c>
      <c r="CN22" s="7">
        <v>0.75</v>
      </c>
      <c r="CO22" s="7">
        <v>35.380000000000003</v>
      </c>
      <c r="CP22" s="7">
        <v>9.8000000000000007</v>
      </c>
      <c r="CQ22" s="7">
        <v>277.10000000000002</v>
      </c>
      <c r="CR22" s="7" t="s">
        <v>94</v>
      </c>
      <c r="CS22" s="16">
        <f>+CQ22*CO22/1000</f>
        <v>9.8037980000000005</v>
      </c>
      <c r="CT22" s="16">
        <f>+CP22/CQ22*1000</f>
        <v>35.36629375676651</v>
      </c>
      <c r="CU22" s="17">
        <v>42356</v>
      </c>
      <c r="CV22" s="7">
        <v>0.7</v>
      </c>
      <c r="CW22" s="7">
        <v>32.64</v>
      </c>
      <c r="CX22" s="7">
        <v>9</v>
      </c>
      <c r="CY22" s="7">
        <v>276.7</v>
      </c>
      <c r="CZ22" s="7" t="s">
        <v>94</v>
      </c>
      <c r="DA22" s="16">
        <f>+CY22*CW22/1000</f>
        <v>9.0314879999999995</v>
      </c>
      <c r="DB22" s="16">
        <f>+CX22/CY22*1000</f>
        <v>32.526201662450305</v>
      </c>
      <c r="DC22" s="18">
        <v>42265</v>
      </c>
      <c r="DD22" s="7">
        <v>0.75</v>
      </c>
      <c r="DE22" s="7">
        <v>31.79</v>
      </c>
      <c r="DF22" s="7">
        <v>8.8000000000000007</v>
      </c>
      <c r="DG22" s="7">
        <v>276</v>
      </c>
      <c r="DH22" s="7" t="s">
        <v>94</v>
      </c>
      <c r="DI22" s="16">
        <f>+DG22*DE22/1000</f>
        <v>8.7740399999999994</v>
      </c>
      <c r="DJ22" s="16">
        <f>+DF22/DG22*1000</f>
        <v>31.884057971014499</v>
      </c>
      <c r="DK22" s="18">
        <v>42174</v>
      </c>
      <c r="DL22" s="7">
        <v>0.75</v>
      </c>
      <c r="DM22" s="7">
        <v>33.08</v>
      </c>
      <c r="DN22" s="7">
        <v>9.1</v>
      </c>
      <c r="DO22" s="7">
        <v>275.2</v>
      </c>
      <c r="DP22" s="7" t="s">
        <v>94</v>
      </c>
      <c r="DQ22" s="16">
        <f>+DO22*DM22/1000</f>
        <v>9.1036160000000006</v>
      </c>
      <c r="DR22" s="16">
        <f>+DN22/DO22*1000</f>
        <v>33.066860465116285</v>
      </c>
      <c r="DS22" s="17">
        <v>42083</v>
      </c>
      <c r="DT22" s="7">
        <v>0.7</v>
      </c>
      <c r="DU22" s="7">
        <v>34.01</v>
      </c>
      <c r="DV22" s="7">
        <v>9.4</v>
      </c>
      <c r="DW22" s="7">
        <v>275.10000000000002</v>
      </c>
      <c r="DX22" s="7" t="s">
        <v>95</v>
      </c>
      <c r="DY22" s="16">
        <f>+DW22*DU22/1000</f>
        <v>9.3561510000000006</v>
      </c>
      <c r="DZ22" s="16">
        <f>+DV22/DW22*1000</f>
        <v>34.169392948018903</v>
      </c>
      <c r="EA22" s="17">
        <v>41993</v>
      </c>
      <c r="EB22" s="7">
        <v>0.75</v>
      </c>
      <c r="EC22" s="7">
        <v>30.23</v>
      </c>
      <c r="ED22" s="7">
        <v>8.3000000000000007</v>
      </c>
      <c r="EE22" s="7">
        <v>275</v>
      </c>
      <c r="EF22" s="7" t="s">
        <v>95</v>
      </c>
      <c r="EG22" s="16">
        <f>+EE22*EC22/1000</f>
        <v>8.31325</v>
      </c>
      <c r="EH22" s="16">
        <f>+ED22/EE22*1000</f>
        <v>30.181818181818183</v>
      </c>
      <c r="EI22" s="17">
        <v>41901</v>
      </c>
      <c r="EJ22" s="7">
        <v>0.75</v>
      </c>
      <c r="EK22" s="7">
        <v>29.65</v>
      </c>
      <c r="EL22" s="7">
        <v>8</v>
      </c>
      <c r="EM22" s="7">
        <v>268.39999999999998</v>
      </c>
      <c r="EN22" s="7" t="s">
        <v>95</v>
      </c>
      <c r="EO22" s="16">
        <f>+EM22*EK22/1000</f>
        <v>7.9580599999999988</v>
      </c>
      <c r="EP22" s="16">
        <f>+EL22/EM22*1000</f>
        <v>29.806259314456039</v>
      </c>
      <c r="EQ22" s="17">
        <v>41810</v>
      </c>
    </row>
    <row r="23" spans="1:147" x14ac:dyDescent="0.2">
      <c r="A23" t="s">
        <v>81</v>
      </c>
      <c r="C23" s="4" t="s">
        <v>19</v>
      </c>
      <c r="D23" s="6">
        <v>0.65</v>
      </c>
      <c r="E23" s="6"/>
      <c r="F23" s="6"/>
      <c r="G23" s="6"/>
      <c r="H23" s="6"/>
      <c r="I23" s="15">
        <f t="shared" si="36"/>
        <v>0</v>
      </c>
      <c r="J23" s="15" t="e">
        <f t="shared" si="37"/>
        <v>#DIV/0!</v>
      </c>
      <c r="K23" s="8">
        <v>43294</v>
      </c>
      <c r="L23" s="6">
        <v>0.65</v>
      </c>
      <c r="M23" s="6"/>
      <c r="N23" s="6"/>
      <c r="O23" s="6"/>
      <c r="P23" s="6"/>
      <c r="Q23" s="15">
        <f t="shared" si="2"/>
        <v>0</v>
      </c>
      <c r="R23" s="15" t="e">
        <f t="shared" si="3"/>
        <v>#DIV/0!</v>
      </c>
      <c r="S23" s="8">
        <v>43294</v>
      </c>
      <c r="T23" s="6"/>
      <c r="U23" s="6"/>
      <c r="V23" s="6"/>
      <c r="W23" s="6"/>
      <c r="X23" s="6"/>
      <c r="Y23" s="15">
        <f t="shared" si="4"/>
        <v>0</v>
      </c>
      <c r="Z23" s="15" t="e">
        <f t="shared" si="5"/>
        <v>#DIV/0!</v>
      </c>
      <c r="AA23" s="8"/>
      <c r="AB23" s="6">
        <v>0.65</v>
      </c>
      <c r="AC23" s="6"/>
      <c r="AD23" s="6"/>
      <c r="AE23" s="6"/>
      <c r="AF23" s="6"/>
      <c r="AG23" s="15">
        <f t="shared" si="6"/>
        <v>0</v>
      </c>
      <c r="AH23" s="15" t="e">
        <f t="shared" si="7"/>
        <v>#DIV/0!</v>
      </c>
      <c r="AI23" s="8">
        <v>43112</v>
      </c>
      <c r="AJ23" s="6"/>
      <c r="AK23" s="6"/>
      <c r="AL23" s="6"/>
      <c r="AM23" s="6"/>
      <c r="AN23" s="6"/>
      <c r="AO23" s="6"/>
      <c r="AP23" s="6"/>
      <c r="AR23" s="6"/>
      <c r="AS23" s="6"/>
      <c r="AT23" s="6"/>
      <c r="AU23" s="6"/>
      <c r="AV23" s="6"/>
      <c r="AW23" s="6"/>
      <c r="AX23" s="6"/>
      <c r="AY23" s="14"/>
      <c r="AZ23" s="6"/>
      <c r="BA23" s="6"/>
      <c r="BB23" s="6"/>
      <c r="BC23" s="6"/>
      <c r="BD23" s="6"/>
      <c r="BE23" s="6"/>
      <c r="BF23" s="6"/>
      <c r="BH23" s="6"/>
      <c r="BI23" s="6"/>
      <c r="BJ23" s="6"/>
      <c r="BK23" s="6"/>
      <c r="BL23" s="6"/>
      <c r="BM23" s="6"/>
      <c r="BN23" s="6"/>
      <c r="BP23" s="6"/>
      <c r="BQ23" s="6"/>
      <c r="BR23" s="15"/>
      <c r="BS23" s="15"/>
      <c r="BT23" s="15"/>
      <c r="BU23" s="15"/>
      <c r="BV23" s="15"/>
      <c r="BX23" s="6"/>
      <c r="BY23" s="6"/>
      <c r="BZ23" s="15"/>
      <c r="CA23" s="15"/>
      <c r="CB23" s="15"/>
      <c r="CC23" s="15">
        <v>7.8140173892800009</v>
      </c>
      <c r="CD23" s="15">
        <v>55.18083445674673</v>
      </c>
      <c r="CE23" s="6"/>
      <c r="CF23" s="6"/>
      <c r="CG23" s="6"/>
      <c r="CH23" s="6"/>
      <c r="CI23" s="6"/>
      <c r="CJ23" s="6"/>
      <c r="CK23" s="6"/>
      <c r="CL23" s="6"/>
      <c r="CN23" s="6"/>
      <c r="CO23" s="6"/>
      <c r="CP23" s="6"/>
      <c r="CQ23" s="6"/>
      <c r="CR23" s="6"/>
      <c r="CS23" s="15"/>
      <c r="CT23" s="15"/>
      <c r="CV23" s="6"/>
      <c r="CW23" s="6"/>
      <c r="CX23" s="6"/>
      <c r="CY23" s="6"/>
      <c r="CZ23" s="6"/>
      <c r="DA23" s="15"/>
      <c r="DB23" s="15"/>
      <c r="DC23" s="14"/>
      <c r="DD23" s="6"/>
      <c r="DE23" s="6"/>
      <c r="DF23" s="6"/>
      <c r="DG23" s="6"/>
      <c r="DH23" s="6"/>
      <c r="DI23" s="15"/>
      <c r="DJ23" s="15"/>
      <c r="DK23" s="14"/>
      <c r="DL23" s="6"/>
      <c r="DM23" s="6"/>
      <c r="DN23" s="6"/>
      <c r="DO23" s="6"/>
      <c r="DP23" s="6"/>
      <c r="DQ23" s="15"/>
      <c r="DR23" s="15"/>
      <c r="DT23" s="6"/>
      <c r="DU23" s="6"/>
      <c r="DV23" s="6"/>
      <c r="DW23" s="6"/>
      <c r="DX23" s="6"/>
      <c r="DY23" s="15"/>
      <c r="DZ23" s="15"/>
      <c r="EB23" s="6"/>
      <c r="EC23" s="6"/>
      <c r="ED23" s="6"/>
      <c r="EE23" s="6"/>
      <c r="EF23" s="6"/>
      <c r="EG23" s="15"/>
      <c r="EH23" s="15"/>
      <c r="EJ23" s="6"/>
      <c r="EK23" s="6"/>
      <c r="EL23" s="6"/>
      <c r="EM23" s="6"/>
      <c r="EN23" s="6"/>
      <c r="EO23" s="15"/>
      <c r="EP23" s="15"/>
    </row>
    <row r="24" spans="1:147" x14ac:dyDescent="0.2">
      <c r="A24" t="s">
        <v>83</v>
      </c>
      <c r="C24" s="4" t="s">
        <v>20</v>
      </c>
      <c r="D24" s="7">
        <v>0.45</v>
      </c>
      <c r="E24" s="7">
        <v>78.52</v>
      </c>
      <c r="F24" s="7">
        <v>24</v>
      </c>
      <c r="G24" s="7">
        <v>311.10298899999998</v>
      </c>
      <c r="H24" s="7" t="s">
        <v>95</v>
      </c>
      <c r="I24" s="16">
        <f t="shared" si="36"/>
        <v>24.427806696279998</v>
      </c>
      <c r="J24" s="16">
        <f t="shared" si="37"/>
        <v>77.144871147477147</v>
      </c>
      <c r="K24" s="17">
        <v>43329</v>
      </c>
      <c r="L24" s="7">
        <v>0.5</v>
      </c>
      <c r="M24" s="7">
        <v>76.23</v>
      </c>
      <c r="N24" s="7">
        <v>24</v>
      </c>
      <c r="O24" s="7">
        <v>310.73046499999998</v>
      </c>
      <c r="P24" s="7" t="s">
        <v>95</v>
      </c>
      <c r="Q24" s="16">
        <f t="shared" si="2"/>
        <v>23.686983346950001</v>
      </c>
      <c r="R24" s="16">
        <f t="shared" si="3"/>
        <v>77.237357463485282</v>
      </c>
      <c r="S24" s="17">
        <v>43238</v>
      </c>
      <c r="T24" s="7">
        <v>0.5</v>
      </c>
      <c r="U24" s="7">
        <v>75.88</v>
      </c>
      <c r="V24" s="7">
        <v>24</v>
      </c>
      <c r="W24" s="7">
        <v>310.06879700000002</v>
      </c>
      <c r="X24" s="7" t="s">
        <v>95</v>
      </c>
      <c r="Y24" s="16">
        <f t="shared" si="4"/>
        <v>23.528020316360003</v>
      </c>
      <c r="Z24" s="16">
        <f t="shared" si="5"/>
        <v>77.402177298091672</v>
      </c>
      <c r="AA24" s="17">
        <v>43147</v>
      </c>
      <c r="AB24" s="7">
        <v>0.5</v>
      </c>
      <c r="AC24" s="7">
        <v>87.69</v>
      </c>
      <c r="AD24" s="7">
        <v>27</v>
      </c>
      <c r="AE24" s="7">
        <v>310.06879700000002</v>
      </c>
      <c r="AF24" s="7" t="s">
        <v>95</v>
      </c>
      <c r="AG24" s="16">
        <f t="shared" si="6"/>
        <v>27.189932808929999</v>
      </c>
      <c r="AH24" s="16">
        <f t="shared" si="7"/>
        <v>87.077449460353151</v>
      </c>
      <c r="AI24" s="17">
        <v>43056</v>
      </c>
      <c r="AJ24" s="7">
        <v>0.5</v>
      </c>
      <c r="AK24" s="7">
        <v>84.06</v>
      </c>
      <c r="AL24" s="7">
        <v>26</v>
      </c>
      <c r="AM24" s="7">
        <v>305.674488</v>
      </c>
      <c r="AN24" s="7" t="s">
        <v>95</v>
      </c>
      <c r="AO24" s="16">
        <f t="shared" ref="AO24" si="98">+AM24*AK24/1000</f>
        <v>25.69499746128</v>
      </c>
      <c r="AP24" s="16">
        <f t="shared" ref="AP24" si="99">+AL24/AM24*1000</f>
        <v>85.057801748898328</v>
      </c>
      <c r="AQ24" s="17">
        <v>42965</v>
      </c>
      <c r="AR24" s="13">
        <v>0.5</v>
      </c>
      <c r="AS24" s="7">
        <v>78.81</v>
      </c>
      <c r="AT24" s="7">
        <v>24</v>
      </c>
      <c r="AU24" s="7">
        <v>305.37990100000002</v>
      </c>
      <c r="AV24" s="7" t="s">
        <v>95</v>
      </c>
      <c r="AW24" s="16">
        <f t="shared" ref="AW24" si="100">+AU24*AS24/1000</f>
        <v>24.066989997810005</v>
      </c>
      <c r="AX24" s="16">
        <f t="shared" ref="AX24" si="101">+AT24/AU24*1000</f>
        <v>78.590633900297192</v>
      </c>
      <c r="AY24" s="18">
        <v>42874</v>
      </c>
      <c r="AZ24" s="7">
        <v>0.55000000000000004</v>
      </c>
      <c r="BA24" s="7">
        <v>74.3</v>
      </c>
      <c r="BB24" s="7">
        <v>23</v>
      </c>
      <c r="BC24" s="7">
        <v>304.72752300000002</v>
      </c>
      <c r="BD24" s="7" t="s">
        <v>95</v>
      </c>
      <c r="BE24" s="16">
        <f t="shared" ref="BE24" si="102">+BC24*BA24/1000</f>
        <v>22.641254958899999</v>
      </c>
      <c r="BF24" s="16">
        <f t="shared" ref="BF24" si="103">+BB24/BC24*1000</f>
        <v>75.477264979441969</v>
      </c>
      <c r="BG24" s="18">
        <v>42783</v>
      </c>
      <c r="BH24" s="7">
        <v>0.55000000000000004</v>
      </c>
      <c r="BI24" s="7">
        <v>75.33</v>
      </c>
      <c r="BJ24" s="7">
        <v>23</v>
      </c>
      <c r="BK24" s="7">
        <v>304.41497399999997</v>
      </c>
      <c r="BL24" s="7" t="s">
        <v>95</v>
      </c>
      <c r="BM24" s="16">
        <f t="shared" ref="BM24" si="104">+BK24*BI24/1000</f>
        <v>22.931579991419998</v>
      </c>
      <c r="BN24" s="16">
        <f t="shared" ref="BN24" si="105">+BJ24/BK24*1000</f>
        <v>75.554759011296213</v>
      </c>
      <c r="BO24" s="18">
        <v>42692</v>
      </c>
      <c r="BP24" s="7">
        <v>0.55000000000000004</v>
      </c>
      <c r="BQ24" s="7">
        <v>78.09</v>
      </c>
      <c r="BR24" s="16">
        <v>24</v>
      </c>
      <c r="BS24" s="16">
        <v>304.41497399999997</v>
      </c>
      <c r="BT24" s="16" t="s">
        <v>95</v>
      </c>
      <c r="BU24" s="16">
        <f t="shared" ref="BU24" si="106">+BS24*BQ24/1000</f>
        <v>23.771765319660002</v>
      </c>
      <c r="BV24" s="16">
        <f t="shared" ref="BV24" si="107">+BR24/BS24*1000</f>
        <v>78.839748533526489</v>
      </c>
      <c r="BW24" s="18">
        <v>42601</v>
      </c>
      <c r="BX24" s="7">
        <v>0.55000000000000004</v>
      </c>
      <c r="BY24" s="7">
        <v>73.81</v>
      </c>
      <c r="BZ24" s="16">
        <v>22</v>
      </c>
      <c r="CA24" s="16">
        <v>293.58940100000001</v>
      </c>
      <c r="CB24" s="16" t="s">
        <v>94</v>
      </c>
      <c r="CC24" s="16">
        <f t="shared" ref="CC24" si="108">+CA24*BY24/1000</f>
        <v>21.669833687810002</v>
      </c>
      <c r="CD24" s="16">
        <f t="shared" ref="CD24" si="109">+BZ24/CA24*1000</f>
        <v>74.934585257728699</v>
      </c>
      <c r="CE24" s="18">
        <v>42510</v>
      </c>
      <c r="CF24" s="7">
        <v>0.55000000000000004</v>
      </c>
      <c r="CG24" s="7">
        <v>73.61</v>
      </c>
      <c r="CH24" s="7">
        <v>22</v>
      </c>
      <c r="CI24" s="7">
        <v>293.19225799999998</v>
      </c>
      <c r="CJ24" s="7" t="s">
        <v>94</v>
      </c>
      <c r="CK24" s="16">
        <f t="shared" ref="CK24" si="110">+CI24*CG24/1000</f>
        <v>21.581882111379997</v>
      </c>
      <c r="CL24" s="16">
        <f t="shared" ref="CL24" si="111">+CH24/CI24*1000</f>
        <v>75.036087753722342</v>
      </c>
      <c r="CM24" s="18">
        <v>42419</v>
      </c>
      <c r="CN24" s="7">
        <v>0.6</v>
      </c>
      <c r="CO24" s="7">
        <v>62.67</v>
      </c>
      <c r="CP24" s="7">
        <v>18</v>
      </c>
      <c r="CQ24" s="7">
        <v>293.19225799999998</v>
      </c>
      <c r="CR24" s="7" t="s">
        <v>95</v>
      </c>
      <c r="CS24" s="16">
        <f t="shared" ref="CS24" si="112">+CQ24*CO24/1000</f>
        <v>18.374358808860002</v>
      </c>
      <c r="CT24" s="16">
        <f t="shared" ref="CT24" si="113">+CP24/CQ24*1000</f>
        <v>61.39316270759101</v>
      </c>
      <c r="CU24" s="18">
        <v>42328</v>
      </c>
      <c r="CV24" s="7">
        <v>0.6</v>
      </c>
      <c r="CW24" s="7">
        <v>65.849999999999994</v>
      </c>
      <c r="CX24" s="7">
        <v>19</v>
      </c>
      <c r="CY24" s="7">
        <v>292.87714899999997</v>
      </c>
      <c r="CZ24" s="7" t="s">
        <v>95</v>
      </c>
      <c r="DA24" s="16">
        <f t="shared" ref="DA24" si="114">+CY24*CW24/1000</f>
        <v>19.285960261649997</v>
      </c>
      <c r="DB24" s="16">
        <f t="shared" ref="DB24" si="115">+CX24/CY24*1000</f>
        <v>64.873617026366233</v>
      </c>
      <c r="DC24" s="18">
        <v>42237</v>
      </c>
      <c r="DD24" s="7">
        <v>0.6</v>
      </c>
      <c r="DE24" s="7">
        <v>61.13</v>
      </c>
      <c r="DF24" s="7">
        <v>18</v>
      </c>
      <c r="DG24" s="7">
        <v>292.88881199999997</v>
      </c>
      <c r="DH24" s="7" t="s">
        <v>95</v>
      </c>
      <c r="DI24" s="16">
        <f t="shared" ref="DI24" si="116">+DG24*DE24/1000</f>
        <v>17.904293077559998</v>
      </c>
      <c r="DJ24" s="16">
        <f t="shared" ref="DJ24" si="117">+DF24/DG24*1000</f>
        <v>61.456768789106228</v>
      </c>
      <c r="DK24" s="18">
        <v>42146</v>
      </c>
      <c r="DL24" s="7">
        <v>0.6</v>
      </c>
      <c r="DM24" s="7">
        <v>67</v>
      </c>
      <c r="DN24" s="7">
        <v>20</v>
      </c>
      <c r="DO24" s="7">
        <v>292.88789600000001</v>
      </c>
      <c r="DP24" s="7" t="s">
        <v>95</v>
      </c>
      <c r="DQ24" s="16">
        <f t="shared" ref="DQ24" si="118">+DO24*DM24/1000</f>
        <v>19.623489032000002</v>
      </c>
      <c r="DR24" s="16">
        <f t="shared" ref="DR24" si="119">+DN24/DO24*1000</f>
        <v>68.285512215226532</v>
      </c>
      <c r="DS24" s="18">
        <v>42056</v>
      </c>
      <c r="DT24" s="7">
        <v>0.6</v>
      </c>
      <c r="DU24" s="7">
        <v>63.46</v>
      </c>
      <c r="DV24" s="7">
        <v>19</v>
      </c>
      <c r="DW24" s="7">
        <v>292.88500399999998</v>
      </c>
      <c r="DX24" s="7" t="s">
        <v>95</v>
      </c>
      <c r="DY24" s="16">
        <f t="shared" ref="DY24" si="120">+DW24*DU24/1000</f>
        <v>18.586482353839997</v>
      </c>
      <c r="DZ24" s="16">
        <f t="shared" ref="DZ24" si="121">+DV24/DW24*1000</f>
        <v>64.871877154898655</v>
      </c>
      <c r="EA24" s="18">
        <v>41965</v>
      </c>
      <c r="EB24" s="7">
        <v>0.6</v>
      </c>
      <c r="EC24" s="7">
        <v>56.1</v>
      </c>
      <c r="ED24" s="7">
        <v>16</v>
      </c>
      <c r="EE24" s="7">
        <v>292.89419199999998</v>
      </c>
      <c r="EF24" s="7" t="s">
        <v>95</v>
      </c>
      <c r="EG24" s="16">
        <f t="shared" ref="EG24" si="122">+EE24*EC24/1000</f>
        <v>16.431364171199998</v>
      </c>
      <c r="EH24" s="16">
        <f t="shared" ref="EH24" si="123">+ED24/EE24*1000</f>
        <v>54.627235489872746</v>
      </c>
      <c r="EI24" s="18">
        <v>41873</v>
      </c>
      <c r="EJ24" s="7">
        <v>0.6</v>
      </c>
      <c r="EK24" s="7">
        <v>54.87</v>
      </c>
      <c r="EL24" s="7">
        <v>16</v>
      </c>
      <c r="EM24" s="7">
        <v>292.90249499999999</v>
      </c>
      <c r="EN24" s="7" t="s">
        <v>95</v>
      </c>
      <c r="EO24" s="16">
        <f t="shared" ref="EO24" si="124">+EM24*EK24/1000</f>
        <v>16.071559900649998</v>
      </c>
      <c r="EP24" s="16">
        <f t="shared" ref="EP24" si="125">+EL24/EM24*1000</f>
        <v>54.625686954288319</v>
      </c>
      <c r="EQ24" s="18">
        <v>41782</v>
      </c>
    </row>
    <row r="25" spans="1:147" x14ac:dyDescent="0.2">
      <c r="A25" t="s">
        <v>81</v>
      </c>
      <c r="C25" s="4" t="s">
        <v>21</v>
      </c>
      <c r="D25" s="6">
        <v>0.95</v>
      </c>
      <c r="E25" s="6"/>
      <c r="F25" s="6"/>
      <c r="G25" s="6"/>
      <c r="H25" s="6"/>
      <c r="I25" s="15">
        <f t="shared" ref="I25:I82" si="126">+G25*E25/1000</f>
        <v>0</v>
      </c>
      <c r="J25" s="15" t="e">
        <f t="shared" ref="J25:J82" si="127">+F25/G25*1000</f>
        <v>#DIV/0!</v>
      </c>
      <c r="K25" s="8">
        <v>43294</v>
      </c>
      <c r="L25" s="6">
        <v>0.95</v>
      </c>
      <c r="M25" s="6"/>
      <c r="N25" s="6"/>
      <c r="O25" s="6"/>
      <c r="P25" s="6"/>
      <c r="Q25" s="15">
        <f t="shared" si="2"/>
        <v>0</v>
      </c>
      <c r="R25" s="15" t="e">
        <f t="shared" si="3"/>
        <v>#DIV/0!</v>
      </c>
      <c r="S25" s="8">
        <v>43294</v>
      </c>
      <c r="T25" s="6"/>
      <c r="U25" s="6"/>
      <c r="V25" s="6"/>
      <c r="W25" s="6"/>
      <c r="X25" s="6"/>
      <c r="Y25" s="15">
        <f t="shared" si="4"/>
        <v>0</v>
      </c>
      <c r="Z25" s="15" t="e">
        <f t="shared" si="5"/>
        <v>#DIV/0!</v>
      </c>
      <c r="AA25" s="8"/>
      <c r="AB25" s="6">
        <v>1</v>
      </c>
      <c r="AC25" s="6"/>
      <c r="AD25" s="6"/>
      <c r="AE25" s="6"/>
      <c r="AF25" s="6"/>
      <c r="AG25" s="15">
        <f t="shared" si="6"/>
        <v>0</v>
      </c>
      <c r="AH25" s="15" t="e">
        <f t="shared" si="7"/>
        <v>#DIV/0!</v>
      </c>
      <c r="AI25" s="8">
        <v>43112</v>
      </c>
      <c r="AJ25" s="6"/>
      <c r="AK25" s="6"/>
      <c r="AL25" s="6"/>
      <c r="AM25" s="6"/>
      <c r="AN25" s="6"/>
      <c r="AO25" s="6"/>
      <c r="AP25" s="6"/>
      <c r="AR25" s="13"/>
      <c r="AS25" s="6"/>
      <c r="AT25" s="6"/>
      <c r="AU25" s="6"/>
      <c r="AV25" s="6"/>
      <c r="AW25" s="6"/>
      <c r="AX25" s="6"/>
      <c r="AY25" s="14"/>
      <c r="AZ25" s="6"/>
      <c r="BA25" s="6"/>
      <c r="BB25" s="6"/>
      <c r="BC25" s="6"/>
      <c r="BD25" s="6"/>
      <c r="BE25" s="6"/>
      <c r="BF25" s="6"/>
      <c r="BH25" s="6"/>
      <c r="BI25" s="6"/>
      <c r="BJ25" s="6"/>
      <c r="BK25" s="6"/>
      <c r="BL25" s="6"/>
      <c r="BM25" s="6"/>
      <c r="BN25" s="6"/>
      <c r="BP25" s="6"/>
      <c r="BQ25" s="6"/>
      <c r="BR25" s="15"/>
      <c r="BS25" s="15"/>
      <c r="BT25" s="15"/>
      <c r="BU25" s="15"/>
      <c r="BV25" s="15"/>
      <c r="BX25" s="6"/>
      <c r="BY25" s="6"/>
      <c r="BZ25" s="15"/>
      <c r="CA25" s="15"/>
      <c r="CB25" s="15"/>
      <c r="CC25" s="15"/>
      <c r="CD25" s="15"/>
      <c r="CE25" s="6"/>
      <c r="CF25" s="6"/>
      <c r="CG25" s="6"/>
      <c r="CH25" s="6"/>
      <c r="CI25" s="6"/>
      <c r="CJ25" s="6"/>
      <c r="CK25" s="6"/>
      <c r="CL25" s="6"/>
      <c r="CN25" s="6"/>
      <c r="CO25" s="6"/>
      <c r="CP25" s="6"/>
      <c r="CQ25" s="6"/>
      <c r="CR25" s="6"/>
      <c r="CS25" s="15"/>
      <c r="CT25" s="15"/>
      <c r="CV25" s="6"/>
      <c r="CW25" s="6"/>
      <c r="CX25" s="6"/>
      <c r="CY25" s="6"/>
      <c r="CZ25" s="6"/>
      <c r="DA25" s="15"/>
      <c r="DB25" s="15"/>
      <c r="DC25" s="14"/>
      <c r="DD25" s="6"/>
      <c r="DE25" s="6"/>
      <c r="DF25" s="6"/>
      <c r="DG25" s="6"/>
      <c r="DH25" s="6"/>
      <c r="DI25" s="15"/>
      <c r="DJ25" s="15"/>
      <c r="DK25" s="14"/>
      <c r="DL25" s="6"/>
      <c r="DM25" s="6"/>
      <c r="DN25" s="6"/>
      <c r="DO25" s="6"/>
      <c r="DP25" s="6"/>
      <c r="DQ25" s="15"/>
      <c r="DR25" s="15"/>
      <c r="DT25" s="6"/>
      <c r="DU25" s="6"/>
      <c r="DV25" s="6"/>
      <c r="DW25" s="6"/>
      <c r="DX25" s="6"/>
      <c r="DY25" s="15"/>
      <c r="DZ25" s="15"/>
      <c r="EB25" s="6"/>
      <c r="EC25" s="6"/>
      <c r="ED25" s="6"/>
      <c r="EE25" s="6"/>
      <c r="EF25" s="6"/>
      <c r="EG25" s="15"/>
      <c r="EH25" s="15"/>
      <c r="EJ25" s="6"/>
      <c r="EK25" s="6"/>
      <c r="EL25" s="6"/>
      <c r="EM25" s="6"/>
      <c r="EN25" s="6"/>
      <c r="EO25" s="15"/>
      <c r="EP25" s="15"/>
    </row>
    <row r="26" spans="1:147" x14ac:dyDescent="0.2">
      <c r="C26" s="4" t="s">
        <v>22</v>
      </c>
      <c r="D26" s="5"/>
      <c r="E26" s="5"/>
      <c r="F26" s="5"/>
      <c r="G26" s="5"/>
      <c r="H26" s="5"/>
      <c r="I26" s="15">
        <f t="shared" si="126"/>
        <v>0</v>
      </c>
      <c r="J26" s="15" t="e">
        <f t="shared" si="127"/>
        <v>#DIV/0!</v>
      </c>
      <c r="K26" s="8"/>
      <c r="L26" s="5"/>
      <c r="M26" s="5"/>
      <c r="N26" s="5"/>
      <c r="O26" s="5"/>
      <c r="P26" s="5"/>
      <c r="Q26" s="15">
        <f t="shared" si="2"/>
        <v>0</v>
      </c>
      <c r="R26" s="15" t="e">
        <f t="shared" si="3"/>
        <v>#DIV/0!</v>
      </c>
      <c r="S26" s="8"/>
      <c r="T26" s="6"/>
      <c r="U26" s="5"/>
      <c r="V26" s="5"/>
      <c r="W26" s="5"/>
      <c r="X26" s="5"/>
      <c r="Y26" s="15">
        <f t="shared" si="4"/>
        <v>0</v>
      </c>
      <c r="Z26" s="15" t="e">
        <f t="shared" si="5"/>
        <v>#DIV/0!</v>
      </c>
      <c r="AA26" s="8"/>
      <c r="AB26" s="5"/>
      <c r="AC26" s="5"/>
      <c r="AD26" s="5"/>
      <c r="AE26" s="5"/>
      <c r="AF26" s="5"/>
      <c r="AG26" s="15">
        <f t="shared" si="6"/>
        <v>0</v>
      </c>
      <c r="AH26" s="15" t="e">
        <f t="shared" si="7"/>
        <v>#DIV/0!</v>
      </c>
      <c r="AI26" s="8"/>
      <c r="AJ26" s="6"/>
      <c r="AK26" s="5"/>
      <c r="AL26" s="5"/>
      <c r="AM26" s="5"/>
      <c r="AN26" s="5"/>
      <c r="AO26" s="5"/>
      <c r="AP26" s="5"/>
      <c r="AR26" s="12"/>
      <c r="AS26" s="5"/>
      <c r="AT26" s="5"/>
      <c r="AU26" s="5"/>
      <c r="AV26" s="5"/>
      <c r="AW26" s="5"/>
      <c r="AX26" s="5"/>
      <c r="AY26" s="14"/>
      <c r="AZ26" s="6"/>
      <c r="BA26" s="5"/>
      <c r="BB26" s="5"/>
      <c r="BC26" s="5"/>
      <c r="BD26" s="5"/>
      <c r="BE26" s="5"/>
      <c r="BF26" s="5"/>
      <c r="BH26" s="6"/>
      <c r="BI26" s="6"/>
      <c r="BJ26" s="6"/>
      <c r="BK26" s="6"/>
      <c r="BL26" s="6"/>
      <c r="BM26" s="6"/>
      <c r="BN26" s="6"/>
      <c r="BP26" s="6"/>
      <c r="BQ26" s="6"/>
      <c r="BR26" s="15"/>
      <c r="BS26" s="15"/>
      <c r="BT26" s="15"/>
      <c r="BU26" s="15"/>
      <c r="BV26" s="15"/>
      <c r="BX26" s="6"/>
      <c r="BY26" s="6"/>
      <c r="BZ26" s="15"/>
      <c r="CA26" s="15"/>
      <c r="CB26" s="15"/>
      <c r="CC26" s="15"/>
      <c r="CD26" s="15"/>
      <c r="CE26" s="6"/>
      <c r="CF26" s="6"/>
      <c r="CG26" s="6"/>
      <c r="CH26" s="6"/>
      <c r="CI26" s="6"/>
      <c r="CJ26" s="6"/>
      <c r="CK26" s="6"/>
      <c r="CL26" s="6"/>
      <c r="CN26" s="6"/>
      <c r="CO26" s="6"/>
      <c r="CP26" s="6"/>
      <c r="CQ26" s="6"/>
      <c r="CR26" s="6"/>
      <c r="CS26" s="15"/>
      <c r="CT26" s="15"/>
      <c r="CV26" s="6"/>
      <c r="CW26" s="6"/>
      <c r="CX26" s="6"/>
      <c r="CY26" s="6"/>
      <c r="CZ26" s="6"/>
      <c r="DA26" s="15"/>
      <c r="DB26" s="15"/>
      <c r="DC26" s="14"/>
      <c r="DD26" s="6"/>
      <c r="DE26" s="6"/>
      <c r="DF26" s="6"/>
      <c r="DG26" s="6"/>
      <c r="DH26" s="6"/>
      <c r="DI26" s="15"/>
      <c r="DJ26" s="15"/>
      <c r="DK26" s="14"/>
      <c r="DL26" s="6"/>
      <c r="DM26" s="6"/>
      <c r="DN26" s="6"/>
      <c r="DO26" s="6"/>
      <c r="DP26" s="6"/>
      <c r="DQ26" s="15"/>
      <c r="DR26" s="15"/>
      <c r="DT26" s="6"/>
      <c r="DU26" s="6"/>
      <c r="DV26" s="6"/>
      <c r="DW26" s="6"/>
      <c r="DX26" s="6"/>
      <c r="DY26" s="15"/>
      <c r="DZ26" s="15"/>
      <c r="EB26" s="6"/>
      <c r="EC26" s="6"/>
      <c r="ED26" s="6"/>
      <c r="EE26" s="6"/>
      <c r="EF26" s="6"/>
      <c r="EG26" s="15"/>
      <c r="EH26" s="15"/>
      <c r="EJ26" s="6"/>
      <c r="EK26" s="6"/>
      <c r="EL26" s="6"/>
      <c r="EM26" s="6"/>
      <c r="EN26" s="6"/>
      <c r="EO26" s="15"/>
      <c r="EP26" s="15"/>
    </row>
    <row r="27" spans="1:147" x14ac:dyDescent="0.2">
      <c r="A27" t="s">
        <v>83</v>
      </c>
      <c r="C27" s="4" t="s">
        <v>23</v>
      </c>
      <c r="D27" s="7">
        <v>0.6</v>
      </c>
      <c r="E27" s="7">
        <v>71.069999999999993</v>
      </c>
      <c r="F27" s="7">
        <v>46</v>
      </c>
      <c r="G27" s="7">
        <v>653.765671</v>
      </c>
      <c r="H27" s="7" t="s">
        <v>95</v>
      </c>
      <c r="I27" s="16">
        <f t="shared" si="126"/>
        <v>46.463126237970002</v>
      </c>
      <c r="J27" s="16">
        <f t="shared" si="127"/>
        <v>70.361602085405309</v>
      </c>
      <c r="K27" s="17">
        <v>43329</v>
      </c>
      <c r="L27" s="7">
        <v>0.65</v>
      </c>
      <c r="M27" s="7">
        <v>63.14</v>
      </c>
      <c r="N27" s="7">
        <v>41</v>
      </c>
      <c r="O27" s="7">
        <v>652.55193999999995</v>
      </c>
      <c r="P27" s="7" t="s">
        <v>95</v>
      </c>
      <c r="Q27" s="16">
        <f t="shared" si="2"/>
        <v>41.202129491599997</v>
      </c>
      <c r="R27" s="16">
        <f t="shared" si="3"/>
        <v>62.830247658140451</v>
      </c>
      <c r="S27" s="17">
        <v>43238</v>
      </c>
      <c r="T27" s="7">
        <v>0.65</v>
      </c>
      <c r="U27" s="7">
        <v>74.11</v>
      </c>
      <c r="V27" s="7">
        <v>48</v>
      </c>
      <c r="W27" s="7">
        <v>643.52976899999999</v>
      </c>
      <c r="X27" s="7" t="s">
        <v>95</v>
      </c>
      <c r="Y27" s="16">
        <f t="shared" si="4"/>
        <v>47.691991180589994</v>
      </c>
      <c r="Z27" s="16">
        <f t="shared" si="5"/>
        <v>74.588624042347917</v>
      </c>
      <c r="AA27" s="17">
        <v>43147</v>
      </c>
      <c r="AB27" s="7">
        <v>0.65</v>
      </c>
      <c r="AC27" s="7">
        <v>81.39</v>
      </c>
      <c r="AD27" s="7">
        <v>52</v>
      </c>
      <c r="AE27" s="7">
        <v>643.52976899999999</v>
      </c>
      <c r="AF27" s="7" t="s">
        <v>95</v>
      </c>
      <c r="AG27" s="16">
        <f t="shared" si="6"/>
        <v>52.376887898909999</v>
      </c>
      <c r="AH27" s="16">
        <f t="shared" si="7"/>
        <v>80.804342712543587</v>
      </c>
      <c r="AI27" s="17">
        <v>43056</v>
      </c>
      <c r="AJ27" s="7">
        <v>0.65</v>
      </c>
      <c r="AK27" s="7">
        <v>77.959999999999994</v>
      </c>
      <c r="AL27" s="7">
        <v>50</v>
      </c>
      <c r="AM27" s="7">
        <v>642.58595300000002</v>
      </c>
      <c r="AN27" s="7" t="s">
        <v>95</v>
      </c>
      <c r="AO27" s="16">
        <f t="shared" ref="AO27" si="128">+AM27*AK27/1000</f>
        <v>50.096000895879996</v>
      </c>
      <c r="AP27" s="16">
        <f t="shared" ref="AP27" si="129">+AL27/AM27*1000</f>
        <v>77.810602249501699</v>
      </c>
      <c r="AQ27" s="17">
        <v>42965</v>
      </c>
      <c r="AR27" s="13">
        <v>0.65</v>
      </c>
      <c r="AS27" s="7">
        <v>77.48</v>
      </c>
      <c r="AT27" s="7">
        <v>49</v>
      </c>
      <c r="AU27" s="7">
        <v>628.98575400000004</v>
      </c>
      <c r="AV27" s="7" t="s">
        <v>95</v>
      </c>
      <c r="AW27" s="16">
        <f t="shared" ref="AW27" si="130">+AU27*AS27/1000</f>
        <v>48.733816219920008</v>
      </c>
      <c r="AX27" s="16">
        <f t="shared" ref="AX27" si="131">+AT27/AU27*1000</f>
        <v>77.903195244705017</v>
      </c>
      <c r="AY27" s="18">
        <v>42874</v>
      </c>
      <c r="AZ27" s="7">
        <v>0.7</v>
      </c>
      <c r="BA27" s="7">
        <v>72.209999999999994</v>
      </c>
      <c r="BB27" s="7">
        <v>45</v>
      </c>
      <c r="BC27" s="7">
        <v>626.75045899999998</v>
      </c>
      <c r="BD27" s="7" t="s">
        <v>95</v>
      </c>
      <c r="BE27" s="16">
        <f t="shared" ref="BE27" si="132">+BC27*BA27/1000</f>
        <v>45.25765064438999</v>
      </c>
      <c r="BF27" s="16">
        <f t="shared" ref="BF27" si="133">+BB27/BC27*1000</f>
        <v>71.79891032197871</v>
      </c>
      <c r="BG27" s="18">
        <v>42783</v>
      </c>
      <c r="BH27" s="7">
        <v>0.65</v>
      </c>
      <c r="BI27" s="7">
        <v>75.5</v>
      </c>
      <c r="BJ27" s="7">
        <v>47</v>
      </c>
      <c r="BK27" s="7">
        <v>625.76302999999996</v>
      </c>
      <c r="BL27" s="7" t="s">
        <v>95</v>
      </c>
      <c r="BM27" s="16">
        <f t="shared" ref="BM27" si="134">+BK27*BI27/1000</f>
        <v>47.245108764999998</v>
      </c>
      <c r="BN27" s="16">
        <f t="shared" ref="BN27" si="135">+BJ27/BK27*1000</f>
        <v>75.108304177062053</v>
      </c>
      <c r="BO27" s="18">
        <v>42692</v>
      </c>
      <c r="BP27" s="7">
        <v>0.7</v>
      </c>
      <c r="BQ27" s="7">
        <v>74.73</v>
      </c>
      <c r="BR27" s="16">
        <v>46</v>
      </c>
      <c r="BS27" s="16">
        <v>616.21830499999999</v>
      </c>
      <c r="BT27" s="16" t="s">
        <v>95</v>
      </c>
      <c r="BU27" s="16">
        <f t="shared" ref="BU27" si="136">+BS27*BQ27/1000</f>
        <v>46.049993932650004</v>
      </c>
      <c r="BV27" s="16">
        <f t="shared" ref="BV27" si="137">+BR27/BS27*1000</f>
        <v>74.648869770267538</v>
      </c>
      <c r="BW27" s="18">
        <v>42601</v>
      </c>
      <c r="BX27" s="7">
        <v>0.7</v>
      </c>
      <c r="BY27" s="7">
        <v>71.52</v>
      </c>
      <c r="BZ27" s="16">
        <v>43</v>
      </c>
      <c r="CA27" s="16">
        <v>596.41921500000001</v>
      </c>
      <c r="CB27" s="16" t="s">
        <v>94</v>
      </c>
      <c r="CC27" s="16">
        <f t="shared" ref="CC27" si="138">+CA27*BY27/1000</f>
        <v>42.655902256799997</v>
      </c>
      <c r="CD27" s="16">
        <f t="shared" ref="CD27" si="139">+BZ27/CA27*1000</f>
        <v>72.096939398573866</v>
      </c>
      <c r="CE27" s="18">
        <v>42510</v>
      </c>
      <c r="CF27" s="7">
        <v>0.7</v>
      </c>
      <c r="CG27" s="7">
        <v>70.430000000000007</v>
      </c>
      <c r="CH27" s="7">
        <v>42</v>
      </c>
      <c r="CI27" s="7">
        <v>595.33609999999999</v>
      </c>
      <c r="CJ27" s="7" t="s">
        <v>94</v>
      </c>
      <c r="CK27" s="16">
        <f t="shared" ref="CK27" si="140">+CI27*CG27/1000</f>
        <v>41.929521523000005</v>
      </c>
      <c r="CL27" s="16">
        <f t="shared" ref="CL27" si="141">+CH27/CI27*1000</f>
        <v>70.548384349613613</v>
      </c>
      <c r="CM27" s="18">
        <v>42419</v>
      </c>
      <c r="CN27" s="7">
        <v>0.78</v>
      </c>
      <c r="CO27" s="7">
        <v>67.8</v>
      </c>
      <c r="CP27" s="7">
        <v>40</v>
      </c>
      <c r="CQ27" s="7">
        <v>595.33361000000002</v>
      </c>
      <c r="CR27" s="7" t="s">
        <v>95</v>
      </c>
      <c r="CS27" s="16">
        <f t="shared" ref="CS27" si="142">+CQ27*CO27/1000</f>
        <v>40.363618757999994</v>
      </c>
      <c r="CT27" s="16">
        <f t="shared" ref="CT27" si="143">+CP27/CQ27*1000</f>
        <v>67.189218495491957</v>
      </c>
      <c r="CU27" s="18">
        <v>42328</v>
      </c>
      <c r="CV27" s="7">
        <v>0.7</v>
      </c>
      <c r="CW27" s="7">
        <v>72.680000000000007</v>
      </c>
      <c r="CX27" s="7">
        <v>43</v>
      </c>
      <c r="CY27" s="7">
        <v>589.33063300000003</v>
      </c>
      <c r="CZ27" s="7" t="s">
        <v>95</v>
      </c>
      <c r="DA27" s="16">
        <f t="shared" ref="DA27" si="144">+CY27*CW27/1000</f>
        <v>42.832550406440006</v>
      </c>
      <c r="DB27" s="16">
        <f t="shared" ref="DB27" si="145">+CX27/CY27*1000</f>
        <v>72.964135227635452</v>
      </c>
      <c r="DC27" s="18">
        <v>42237</v>
      </c>
      <c r="DD27" s="7">
        <v>0.7</v>
      </c>
      <c r="DE27" s="7">
        <v>71.09</v>
      </c>
      <c r="DF27" s="7">
        <v>42</v>
      </c>
      <c r="DG27" s="7">
        <v>588.13810699999999</v>
      </c>
      <c r="DH27" s="7" t="s">
        <v>95</v>
      </c>
      <c r="DI27" s="16">
        <f t="shared" ref="DI27" si="146">+DG27*DE27/1000</f>
        <v>41.810738026630005</v>
      </c>
      <c r="DJ27" s="16">
        <f t="shared" ref="DJ27" si="147">+DF27/DG27*1000</f>
        <v>71.411798521669326</v>
      </c>
      <c r="DK27" s="18">
        <v>42146</v>
      </c>
      <c r="DL27" s="7">
        <v>0.7</v>
      </c>
      <c r="DM27" s="7">
        <v>76.66</v>
      </c>
      <c r="DN27" s="7">
        <v>45</v>
      </c>
      <c r="DO27" s="7">
        <v>582.66788199999996</v>
      </c>
      <c r="DP27" s="7" t="s">
        <v>95</v>
      </c>
      <c r="DQ27" s="16">
        <f t="shared" ref="DQ27" si="148">+DO27*DM27/1000</f>
        <v>44.667319834119994</v>
      </c>
      <c r="DR27" s="16">
        <f t="shared" ref="DR27" si="149">+DN27/DO27*1000</f>
        <v>77.230960192173427</v>
      </c>
      <c r="DS27" s="18">
        <v>42056</v>
      </c>
      <c r="DT27" s="7">
        <v>0.7</v>
      </c>
      <c r="DU27" s="7">
        <v>73.91</v>
      </c>
      <c r="DV27" s="7">
        <v>43</v>
      </c>
      <c r="DW27" s="7">
        <v>582.66788199999996</v>
      </c>
      <c r="DX27" s="7" t="s">
        <v>95</v>
      </c>
      <c r="DY27" s="16">
        <f t="shared" ref="DY27" si="150">+DW27*DU27/1000</f>
        <v>43.064983158619995</v>
      </c>
      <c r="DZ27" s="16">
        <f t="shared" ref="DZ27" si="151">+DV27/DW27*1000</f>
        <v>73.798473072521276</v>
      </c>
      <c r="EA27" s="18">
        <v>41965</v>
      </c>
      <c r="EB27" s="7">
        <v>0.7</v>
      </c>
      <c r="EC27" s="7">
        <v>67.489999999999995</v>
      </c>
      <c r="ED27" s="7">
        <v>39</v>
      </c>
      <c r="EE27" s="7">
        <v>581.60818300000005</v>
      </c>
      <c r="EF27" s="7" t="s">
        <v>95</v>
      </c>
      <c r="EG27" s="16">
        <f t="shared" ref="EG27" si="152">+EE27*EC27/1000</f>
        <v>39.252736270669999</v>
      </c>
      <c r="EH27" s="16">
        <f t="shared" ref="EH27" si="153">+ED27/EE27*1000</f>
        <v>67.055452691249357</v>
      </c>
      <c r="EI27" s="18">
        <v>41873</v>
      </c>
      <c r="EJ27" s="7">
        <v>0.7</v>
      </c>
      <c r="EK27" s="7">
        <v>69.8</v>
      </c>
      <c r="EL27" s="7">
        <v>41</v>
      </c>
      <c r="EM27" s="7">
        <v>581.48322700000006</v>
      </c>
      <c r="EN27" s="7" t="s">
        <v>95</v>
      </c>
      <c r="EO27" s="16">
        <f t="shared" ref="EO27" si="154">+EM27*EK27/1000</f>
        <v>40.587529244599999</v>
      </c>
      <c r="EP27" s="16">
        <f t="shared" ref="EP27" si="155">+EL27/EM27*1000</f>
        <v>70.509342481859747</v>
      </c>
      <c r="EQ27" s="18">
        <v>41782</v>
      </c>
    </row>
    <row r="28" spans="1:147" x14ac:dyDescent="0.2">
      <c r="A28" t="s">
        <v>80</v>
      </c>
      <c r="C28" s="4" t="s">
        <v>24</v>
      </c>
      <c r="D28" s="7">
        <v>0.6</v>
      </c>
      <c r="E28" s="7">
        <v>111.67</v>
      </c>
      <c r="F28" s="7">
        <v>20</v>
      </c>
      <c r="G28" s="7">
        <v>181.77257399999999</v>
      </c>
      <c r="H28" s="7" t="s">
        <v>95</v>
      </c>
      <c r="I28" s="16">
        <f t="shared" si="126"/>
        <v>20.29854333858</v>
      </c>
      <c r="J28" s="16">
        <f t="shared" si="127"/>
        <v>110.02759965317981</v>
      </c>
      <c r="K28" s="17">
        <v>43357</v>
      </c>
      <c r="L28" s="7">
        <v>0.65</v>
      </c>
      <c r="M28" s="7">
        <v>99.29</v>
      </c>
      <c r="N28" s="7">
        <v>18</v>
      </c>
      <c r="O28" s="7">
        <v>181.48316299999999</v>
      </c>
      <c r="P28" s="7" t="s">
        <v>95</v>
      </c>
      <c r="Q28" s="16">
        <f t="shared" si="2"/>
        <v>18.019463254270001</v>
      </c>
      <c r="R28" s="16">
        <f t="shared" si="3"/>
        <v>99.182754490563966</v>
      </c>
      <c r="S28" s="17">
        <v>43266</v>
      </c>
      <c r="T28" s="7">
        <v>0.65</v>
      </c>
      <c r="U28" s="7">
        <v>101.2</v>
      </c>
      <c r="V28" s="7">
        <v>18</v>
      </c>
      <c r="W28" s="7">
        <v>179.38596200000001</v>
      </c>
      <c r="X28" s="7" t="s">
        <v>95</v>
      </c>
      <c r="Y28" s="16">
        <f t="shared" si="4"/>
        <v>18.153859354399998</v>
      </c>
      <c r="Z28" s="16">
        <f t="shared" si="5"/>
        <v>100.34229991753759</v>
      </c>
      <c r="AA28" s="17">
        <v>43175</v>
      </c>
      <c r="AB28" s="7">
        <v>0.65</v>
      </c>
      <c r="AC28" s="7">
        <v>114.35</v>
      </c>
      <c r="AD28" s="7">
        <v>21</v>
      </c>
      <c r="AE28" s="7">
        <v>179.390286</v>
      </c>
      <c r="AF28" s="7" t="s">
        <v>95</v>
      </c>
      <c r="AG28" s="16">
        <f t="shared" si="6"/>
        <v>20.513279204099998</v>
      </c>
      <c r="AH28" s="16">
        <f t="shared" si="7"/>
        <v>117.06319482650247</v>
      </c>
      <c r="AI28" s="17">
        <v>43084</v>
      </c>
      <c r="AJ28" s="7">
        <v>0.65</v>
      </c>
      <c r="AK28" s="7">
        <v>112.77</v>
      </c>
      <c r="AL28" s="7">
        <v>20</v>
      </c>
      <c r="AM28" s="7">
        <v>179.39357899999999</v>
      </c>
      <c r="AN28" s="7" t="s">
        <v>95</v>
      </c>
      <c r="AO28" s="16">
        <f>+AM28*AK28/1000</f>
        <v>20.230213903829998</v>
      </c>
      <c r="AP28" s="16">
        <f>+AL28/AM28*1000</f>
        <v>111.48671045801478</v>
      </c>
      <c r="AQ28" s="17">
        <v>42993</v>
      </c>
      <c r="AR28" s="7">
        <v>0.65</v>
      </c>
      <c r="AS28" s="7">
        <v>110.16</v>
      </c>
      <c r="AT28" s="7">
        <v>20</v>
      </c>
      <c r="AU28" s="7">
        <v>179.38742400000001</v>
      </c>
      <c r="AV28" s="7" t="s">
        <v>95</v>
      </c>
      <c r="AW28" s="16">
        <f>+AU28*AS28/1000</f>
        <v>19.761318627839998</v>
      </c>
      <c r="AX28" s="16">
        <f>+AT28/AU28*1000</f>
        <v>111.49053570221287</v>
      </c>
      <c r="AY28" s="17">
        <v>42902</v>
      </c>
      <c r="AZ28" s="7">
        <v>0.65</v>
      </c>
      <c r="BA28" s="7">
        <v>101.55</v>
      </c>
      <c r="BB28" s="7">
        <v>18</v>
      </c>
      <c r="BC28" s="7">
        <v>179.432999</v>
      </c>
      <c r="BD28" s="7" t="s">
        <v>95</v>
      </c>
      <c r="BE28" s="16">
        <f>+BC28*BA28/1000</f>
        <v>18.221421048450001</v>
      </c>
      <c r="BF28" s="16">
        <f>+BB28/BC28*1000</f>
        <v>100.31599594453638</v>
      </c>
      <c r="BG28" s="17">
        <v>42811</v>
      </c>
      <c r="BH28" s="7">
        <v>0.65</v>
      </c>
      <c r="BI28" s="7">
        <v>95.19</v>
      </c>
      <c r="BJ28" s="7">
        <v>17</v>
      </c>
      <c r="BK28" s="7">
        <v>179.43490700000001</v>
      </c>
      <c r="BL28" s="7" t="s">
        <v>95</v>
      </c>
      <c r="BM28" s="16">
        <f>+BK28*BI28/1000</f>
        <v>17.080408797330001</v>
      </c>
      <c r="BN28" s="16">
        <f>+BJ28/BK28*1000</f>
        <v>94.741877621392803</v>
      </c>
      <c r="BO28" s="17">
        <v>42720</v>
      </c>
      <c r="BP28" s="7">
        <v>0.7</v>
      </c>
      <c r="BQ28" s="7">
        <v>94.16</v>
      </c>
      <c r="BR28" s="16">
        <v>17</v>
      </c>
      <c r="BS28" s="16">
        <v>179.43500399999999</v>
      </c>
      <c r="BT28" s="16" t="s">
        <v>94</v>
      </c>
      <c r="BU28" s="16">
        <f>+BS28*BQ28/1000</f>
        <v>16.89559997664</v>
      </c>
      <c r="BV28" s="16">
        <f>+BR28/BS28*1000</f>
        <v>94.741826405287128</v>
      </c>
      <c r="BW28" s="17">
        <v>42629</v>
      </c>
      <c r="BX28" s="7">
        <v>0.7</v>
      </c>
      <c r="BY28" s="7">
        <v>92.7</v>
      </c>
      <c r="BZ28" s="16">
        <v>17</v>
      </c>
      <c r="CA28" s="16">
        <v>179.43540400000001</v>
      </c>
      <c r="CB28" s="16" t="s">
        <v>94</v>
      </c>
      <c r="CC28" s="16">
        <f>+CA28*BY28/1000</f>
        <v>16.633661950800001</v>
      </c>
      <c r="CD28" s="16">
        <f>+BZ28/CA28*1000</f>
        <v>94.741615205436261</v>
      </c>
      <c r="CE28" s="17">
        <v>42538</v>
      </c>
      <c r="CF28" s="7">
        <v>0.75</v>
      </c>
      <c r="CG28" s="7">
        <v>87.26</v>
      </c>
      <c r="CH28" s="7">
        <v>16</v>
      </c>
      <c r="CI28" s="7">
        <v>179.47562500000001</v>
      </c>
      <c r="CJ28" s="7" t="s">
        <v>94</v>
      </c>
      <c r="CK28" s="16">
        <f>+CI28*CG28/1000</f>
        <v>15.661043037500001</v>
      </c>
      <c r="CL28" s="16">
        <f>+CH28/CI28*1000</f>
        <v>89.148596083730027</v>
      </c>
      <c r="CM28" s="17">
        <v>42447</v>
      </c>
      <c r="CN28" s="7">
        <v>0.75</v>
      </c>
      <c r="CO28" s="7">
        <v>80.62</v>
      </c>
      <c r="CP28" s="7">
        <v>14</v>
      </c>
      <c r="CQ28" s="7">
        <v>179.47562500000001</v>
      </c>
      <c r="CR28" s="7" t="s">
        <v>94</v>
      </c>
      <c r="CS28" s="16">
        <f>+CQ28*CO28/1000</f>
        <v>14.469324887500001</v>
      </c>
      <c r="CT28" s="16">
        <f>+CP28/CQ28*1000</f>
        <v>78.005021573263775</v>
      </c>
      <c r="CU28" s="17">
        <v>42356</v>
      </c>
      <c r="CV28" s="7">
        <v>0.75</v>
      </c>
      <c r="CW28" s="7">
        <v>76.28</v>
      </c>
      <c r="CX28" s="7">
        <v>14</v>
      </c>
      <c r="CY28" s="7">
        <v>179.47581299999999</v>
      </c>
      <c r="CZ28" s="7" t="s">
        <v>94</v>
      </c>
      <c r="DA28" s="16">
        <f>+CY28*CW28/1000</f>
        <v>13.690415015639999</v>
      </c>
      <c r="DB28" s="16">
        <f>+CX28/CY28*1000</f>
        <v>78.004939863400992</v>
      </c>
      <c r="DC28" s="18">
        <v>42265</v>
      </c>
      <c r="DD28" s="7">
        <v>0.75</v>
      </c>
      <c r="DE28" s="7">
        <v>74.52</v>
      </c>
      <c r="DF28" s="7">
        <v>13</v>
      </c>
      <c r="DG28" s="7">
        <v>179.33040500000001</v>
      </c>
      <c r="DH28" s="7" t="s">
        <v>94</v>
      </c>
      <c r="DI28" s="16">
        <f>+DG28*DE28/1000</f>
        <v>13.3637017806</v>
      </c>
      <c r="DJ28" s="16">
        <f>+DF28/DG28*1000</f>
        <v>72.491890039505563</v>
      </c>
      <c r="DK28" s="18">
        <v>42174</v>
      </c>
      <c r="DL28" s="7">
        <v>0.75</v>
      </c>
      <c r="DM28" s="7">
        <v>78.78</v>
      </c>
      <c r="DN28" s="7">
        <v>14</v>
      </c>
      <c r="DO28" s="7">
        <v>176.991277</v>
      </c>
      <c r="DP28" s="7" t="s">
        <v>94</v>
      </c>
      <c r="DQ28" s="16">
        <f>+DO28*DM28/1000</f>
        <v>13.943372802059999</v>
      </c>
      <c r="DR28" s="16">
        <f>+DN28/DO28*1000</f>
        <v>79.099943439585445</v>
      </c>
      <c r="DS28" s="17">
        <v>42083</v>
      </c>
      <c r="DT28" s="7">
        <v>0.75</v>
      </c>
      <c r="DU28" s="7">
        <v>83.31</v>
      </c>
      <c r="DV28" s="7">
        <v>15</v>
      </c>
      <c r="DW28" s="7">
        <v>176.991277</v>
      </c>
      <c r="DX28" s="7" t="s">
        <v>95</v>
      </c>
      <c r="DY28" s="16">
        <f>+DW28*DU28/1000</f>
        <v>14.74514328687</v>
      </c>
      <c r="DZ28" s="16">
        <f>+DV28/DW28*1000</f>
        <v>84.749939399555828</v>
      </c>
      <c r="EA28" s="17">
        <v>41993</v>
      </c>
      <c r="EB28" s="7">
        <v>0.75</v>
      </c>
      <c r="EC28" s="7">
        <v>77.87</v>
      </c>
      <c r="ED28" s="7">
        <v>14</v>
      </c>
      <c r="EE28" s="7">
        <v>176.99334300000001</v>
      </c>
      <c r="EF28" s="7" t="s">
        <v>95</v>
      </c>
      <c r="EG28" s="16">
        <f>+EE28*EC28/1000</f>
        <v>13.782471619410002</v>
      </c>
      <c r="EH28" s="16">
        <f>+ED28/EE28*1000</f>
        <v>79.099020125293634</v>
      </c>
      <c r="EI28" s="17">
        <v>41901</v>
      </c>
      <c r="EJ28" s="7">
        <v>0.75</v>
      </c>
      <c r="EK28" s="7">
        <v>75.099999999999994</v>
      </c>
      <c r="EL28" s="7">
        <v>13</v>
      </c>
      <c r="EM28" s="7">
        <v>177.01682400000001</v>
      </c>
      <c r="EN28" s="7" t="s">
        <v>95</v>
      </c>
      <c r="EO28" s="16">
        <f>+EM28*EK28/1000</f>
        <v>13.293963482400001</v>
      </c>
      <c r="EP28" s="16">
        <f>+EL28/EM28*1000</f>
        <v>73.439347211426622</v>
      </c>
      <c r="EQ28" s="17">
        <v>41810</v>
      </c>
    </row>
    <row r="29" spans="1:147" x14ac:dyDescent="0.2">
      <c r="A29" t="s">
        <v>83</v>
      </c>
      <c r="C29" s="4" t="s">
        <v>25</v>
      </c>
      <c r="D29" s="7">
        <v>0.55000000000000004</v>
      </c>
      <c r="E29" s="7">
        <v>80.88</v>
      </c>
      <c r="F29" s="7">
        <v>58</v>
      </c>
      <c r="G29" s="7">
        <v>712.35472400000003</v>
      </c>
      <c r="H29" s="7" t="s">
        <v>95</v>
      </c>
      <c r="I29" s="16">
        <f t="shared" si="126"/>
        <v>57.615250077120002</v>
      </c>
      <c r="J29" s="16">
        <f t="shared" si="127"/>
        <v>81.420110018109469</v>
      </c>
      <c r="K29" s="17">
        <v>43329</v>
      </c>
      <c r="L29" s="7">
        <v>0.6</v>
      </c>
      <c r="M29" s="7">
        <v>77.88</v>
      </c>
      <c r="N29" s="7">
        <v>55</v>
      </c>
      <c r="O29" s="7">
        <v>700.09266700000001</v>
      </c>
      <c r="P29" s="7" t="s">
        <v>95</v>
      </c>
      <c r="Q29" s="16">
        <f t="shared" si="2"/>
        <v>54.523216905959998</v>
      </c>
      <c r="R29" s="16">
        <f t="shared" si="3"/>
        <v>78.561028550239058</v>
      </c>
      <c r="S29" s="17">
        <v>43238</v>
      </c>
      <c r="T29" s="7">
        <v>0.6</v>
      </c>
      <c r="U29" s="7">
        <v>74.489999999999995</v>
      </c>
      <c r="V29" s="7">
        <v>52</v>
      </c>
      <c r="W29" s="7">
        <v>699.97561399999995</v>
      </c>
      <c r="X29" s="7" t="s">
        <v>95</v>
      </c>
      <c r="Y29" s="16">
        <f t="shared" si="4"/>
        <v>52.141183486859994</v>
      </c>
      <c r="Z29" s="16">
        <f t="shared" si="5"/>
        <v>74.28830227791336</v>
      </c>
      <c r="AA29" s="17">
        <v>43147</v>
      </c>
      <c r="AB29" s="7">
        <v>0.6</v>
      </c>
      <c r="AC29" s="7">
        <v>89.36</v>
      </c>
      <c r="AD29" s="7">
        <v>63</v>
      </c>
      <c r="AE29" s="7">
        <v>699.97561399999995</v>
      </c>
      <c r="AF29" s="7" t="s">
        <v>95</v>
      </c>
      <c r="AG29" s="16">
        <f t="shared" si="6"/>
        <v>62.549820867039998</v>
      </c>
      <c r="AH29" s="16">
        <f t="shared" si="7"/>
        <v>90.003135452087335</v>
      </c>
      <c r="AI29" s="17">
        <v>43056</v>
      </c>
      <c r="AJ29" s="7">
        <v>0.6</v>
      </c>
      <c r="AK29" s="7">
        <v>86.6</v>
      </c>
      <c r="AL29" s="7">
        <v>61</v>
      </c>
      <c r="AM29" s="7">
        <v>699.95038299999999</v>
      </c>
      <c r="AN29" s="7" t="s">
        <v>95</v>
      </c>
      <c r="AO29" s="16">
        <f t="shared" ref="AO29" si="156">+AM29*AK29/1000</f>
        <v>60.6157031678</v>
      </c>
      <c r="AP29" s="16">
        <f t="shared" ref="AP29" si="157">+AL29/AM29*1000</f>
        <v>87.1490343909134</v>
      </c>
      <c r="AQ29" s="17">
        <v>42965</v>
      </c>
      <c r="AR29" s="7">
        <v>0.6</v>
      </c>
      <c r="AS29" s="7">
        <v>82.11</v>
      </c>
      <c r="AT29" s="7">
        <v>57</v>
      </c>
      <c r="AU29" s="7">
        <v>699.88352799999996</v>
      </c>
      <c r="AV29" s="7" t="s">
        <v>95</v>
      </c>
      <c r="AW29" s="16">
        <f t="shared" ref="AW29" si="158">+AU29*AS29/1000</f>
        <v>57.467436484079997</v>
      </c>
      <c r="AX29" s="16">
        <f t="shared" ref="AX29" si="159">+AT29/AU29*1000</f>
        <v>81.442122466982823</v>
      </c>
      <c r="AY29" s="18">
        <v>42874</v>
      </c>
      <c r="AZ29" s="7">
        <v>0.6</v>
      </c>
      <c r="BA29" s="7">
        <v>77.569999999999993</v>
      </c>
      <c r="BB29" s="7">
        <v>53</v>
      </c>
      <c r="BC29" s="7">
        <v>688.941372</v>
      </c>
      <c r="BD29" s="7" t="s">
        <v>95</v>
      </c>
      <c r="BE29" s="16">
        <f t="shared" ref="BE29" si="160">+BC29*BA29/1000</f>
        <v>53.441182226039992</v>
      </c>
      <c r="BF29" s="16">
        <f t="shared" ref="BF29" si="161">+BB29/BC29*1000</f>
        <v>76.929622975233372</v>
      </c>
      <c r="BG29" s="18">
        <v>42783</v>
      </c>
      <c r="BH29" s="7">
        <v>0.6</v>
      </c>
      <c r="BI29" s="7">
        <v>79.650000000000006</v>
      </c>
      <c r="BJ29" s="7">
        <v>55</v>
      </c>
      <c r="BK29" s="7">
        <v>688.93350299999997</v>
      </c>
      <c r="BL29" s="7" t="s">
        <v>95</v>
      </c>
      <c r="BM29" s="16">
        <f t="shared" ref="BM29" si="162">+BK29*BI29/1000</f>
        <v>54.87355351395</v>
      </c>
      <c r="BN29" s="16">
        <f t="shared" ref="BN29" si="163">+BJ29/BK29*1000</f>
        <v>79.833539464257981</v>
      </c>
      <c r="BO29" s="18">
        <v>42692</v>
      </c>
      <c r="BP29" s="7">
        <v>0.6</v>
      </c>
      <c r="BQ29" s="7">
        <v>84.73</v>
      </c>
      <c r="BR29" s="16">
        <v>58</v>
      </c>
      <c r="BS29" s="16">
        <v>688.93350799999996</v>
      </c>
      <c r="BT29" s="16" t="s">
        <v>95</v>
      </c>
      <c r="BU29" s="16">
        <f t="shared" ref="BU29" si="164">+BS29*BQ29/1000</f>
        <v>58.373336132840002</v>
      </c>
      <c r="BV29" s="16">
        <f t="shared" ref="BV29" si="165">+BR29/BS29*1000</f>
        <v>84.188095551305366</v>
      </c>
      <c r="BW29" s="18">
        <v>42601</v>
      </c>
      <c r="BX29" s="7">
        <v>0.6</v>
      </c>
      <c r="BY29" s="7">
        <v>80.06</v>
      </c>
      <c r="BZ29" s="16">
        <v>55</v>
      </c>
      <c r="CA29" s="16">
        <v>688.90376600000002</v>
      </c>
      <c r="CB29" s="16" t="s">
        <v>94</v>
      </c>
      <c r="CC29" s="16">
        <f t="shared" ref="CC29" si="166">+CA29*BY29/1000</f>
        <v>55.153635505960004</v>
      </c>
      <c r="CD29" s="16">
        <f t="shared" ref="CD29" si="167">+BZ29/CA29*1000</f>
        <v>79.836985533332097</v>
      </c>
      <c r="CE29" s="18">
        <v>42510</v>
      </c>
      <c r="CF29" s="7">
        <v>0.65</v>
      </c>
      <c r="CG29" s="7">
        <v>78.930000000000007</v>
      </c>
      <c r="CH29" s="7">
        <v>54</v>
      </c>
      <c r="CI29" s="7">
        <v>688.33437800000002</v>
      </c>
      <c r="CJ29" s="7" t="s">
        <v>94</v>
      </c>
      <c r="CK29" s="16">
        <f t="shared" ref="CK29" si="168">+CI29*CG29/1000</f>
        <v>54.330232455540006</v>
      </c>
      <c r="CL29" s="16">
        <f t="shared" ref="CL29" si="169">+CH29/CI29*1000</f>
        <v>78.450244134108914</v>
      </c>
      <c r="CM29" s="18">
        <v>42419</v>
      </c>
      <c r="CN29" s="7">
        <v>0.5</v>
      </c>
      <c r="CO29" s="7">
        <v>67.37</v>
      </c>
      <c r="CP29" s="7">
        <v>46</v>
      </c>
      <c r="CQ29" s="7">
        <v>688.33437800000002</v>
      </c>
      <c r="CR29" s="7" t="s">
        <v>95</v>
      </c>
      <c r="CS29" s="16">
        <f t="shared" ref="CS29" si="170">+CQ29*CO29/1000</f>
        <v>46.373087045860004</v>
      </c>
      <c r="CT29" s="16">
        <f t="shared" ref="CT29" si="171">+CP29/CQ29*1000</f>
        <v>66.827985743870542</v>
      </c>
      <c r="CU29" s="18">
        <v>42328</v>
      </c>
      <c r="CV29" s="7">
        <v>0.6</v>
      </c>
      <c r="CW29" s="7">
        <v>75.290000000000006</v>
      </c>
      <c r="CX29" s="7">
        <v>52</v>
      </c>
      <c r="CY29" s="7">
        <v>688.33045600000003</v>
      </c>
      <c r="CZ29" s="7" t="s">
        <v>95</v>
      </c>
      <c r="DA29" s="16">
        <f t="shared" ref="DA29" si="172">+CY29*CW29/1000</f>
        <v>51.824400032240007</v>
      </c>
      <c r="DB29" s="16">
        <f t="shared" ref="DB29" si="173">+CX29/CY29*1000</f>
        <v>75.545109978396766</v>
      </c>
      <c r="DC29" s="18">
        <v>42237</v>
      </c>
      <c r="DD29" s="7">
        <v>0.6</v>
      </c>
      <c r="DE29" s="7">
        <v>76.3</v>
      </c>
      <c r="DF29" s="7">
        <v>54</v>
      </c>
      <c r="DG29" s="7">
        <v>707.554168</v>
      </c>
      <c r="DH29" s="7" t="s">
        <v>95</v>
      </c>
      <c r="DI29" s="16">
        <f t="shared" ref="DI29" si="174">+DG29*DE29/1000</f>
        <v>53.986383018399998</v>
      </c>
      <c r="DJ29" s="16">
        <f t="shared" ref="DJ29" si="175">+DF29/DG29*1000</f>
        <v>76.319245143645318</v>
      </c>
      <c r="DK29" s="18">
        <v>42146</v>
      </c>
      <c r="DL29" s="7">
        <v>0.6</v>
      </c>
      <c r="DM29" s="7">
        <v>84.18</v>
      </c>
      <c r="DN29" s="7">
        <v>60</v>
      </c>
      <c r="DO29" s="7">
        <v>707.29060800000002</v>
      </c>
      <c r="DP29" s="7" t="s">
        <v>95</v>
      </c>
      <c r="DQ29" s="16">
        <f t="shared" ref="DQ29" si="176">+DO29*DM29/1000</f>
        <v>59.539723381440012</v>
      </c>
      <c r="DR29" s="16">
        <f t="shared" ref="DR29" si="177">+DN29/DO29*1000</f>
        <v>84.830760258023957</v>
      </c>
      <c r="DS29" s="18">
        <v>42056</v>
      </c>
      <c r="DT29" s="7">
        <v>0.6</v>
      </c>
      <c r="DU29" s="7">
        <v>82.66</v>
      </c>
      <c r="DV29" s="7">
        <v>58</v>
      </c>
      <c r="DW29" s="7">
        <v>707.29060800000002</v>
      </c>
      <c r="DX29" s="7" t="s">
        <v>95</v>
      </c>
      <c r="DY29" s="16">
        <f t="shared" ref="DY29" si="178">+DW29*DU29/1000</f>
        <v>58.464641657279998</v>
      </c>
      <c r="DZ29" s="16">
        <f t="shared" ref="DZ29" si="179">+DV29/DW29*1000</f>
        <v>82.003068249423166</v>
      </c>
      <c r="EA29" s="18">
        <v>41965</v>
      </c>
      <c r="EB29" s="7">
        <v>0.6</v>
      </c>
      <c r="EC29" s="7">
        <v>71.38</v>
      </c>
      <c r="ED29" s="7">
        <v>50</v>
      </c>
      <c r="EE29" s="7">
        <v>707.27167499999996</v>
      </c>
      <c r="EF29" s="7" t="s">
        <v>95</v>
      </c>
      <c r="EG29" s="16">
        <f t="shared" ref="EG29" si="180">+EE29*EC29/1000</f>
        <v>50.485052161499993</v>
      </c>
      <c r="EH29" s="16">
        <f t="shared" ref="EH29" si="181">+ED29/EE29*1000</f>
        <v>70.694192581655415</v>
      </c>
      <c r="EI29" s="18">
        <v>41873</v>
      </c>
      <c r="EJ29" s="7">
        <v>0.6</v>
      </c>
      <c r="EK29" s="7">
        <v>71.72</v>
      </c>
      <c r="EL29" s="7">
        <v>51</v>
      </c>
      <c r="EM29" s="7">
        <v>706.44530499999996</v>
      </c>
      <c r="EN29" s="7" t="s">
        <v>95</v>
      </c>
      <c r="EO29" s="16">
        <f t="shared" ref="EO29" si="182">+EM29*EK29/1000</f>
        <v>50.666257274599992</v>
      </c>
      <c r="EP29" s="16">
        <f t="shared" ref="EP29" si="183">+EL29/EM29*1000</f>
        <v>72.192425427754813</v>
      </c>
      <c r="EQ29" s="18">
        <v>41782</v>
      </c>
    </row>
    <row r="30" spans="1:147" x14ac:dyDescent="0.2">
      <c r="A30" t="s">
        <v>84</v>
      </c>
      <c r="C30" s="4" t="s">
        <v>26</v>
      </c>
      <c r="D30" s="7">
        <v>0.6</v>
      </c>
      <c r="E30" s="7">
        <v>69.53</v>
      </c>
      <c r="F30" s="7">
        <v>23</v>
      </c>
      <c r="G30" s="7">
        <v>3225.8112059999999</v>
      </c>
      <c r="H30" s="7" t="s">
        <v>95</v>
      </c>
      <c r="I30" s="16">
        <f t="shared" si="126"/>
        <v>224.29065315317999</v>
      </c>
      <c r="J30" s="16">
        <f t="shared" si="127"/>
        <v>7.1299894913936885</v>
      </c>
      <c r="K30" s="17">
        <v>43399</v>
      </c>
      <c r="L30" s="7">
        <v>0.6</v>
      </c>
      <c r="M30" s="7">
        <v>65.55</v>
      </c>
      <c r="N30" s="7">
        <v>21</v>
      </c>
      <c r="O30" s="7">
        <v>325.81120600000003</v>
      </c>
      <c r="P30" s="7" t="s">
        <v>95</v>
      </c>
      <c r="Q30" s="16">
        <f t="shared" si="2"/>
        <v>21.356924553300001</v>
      </c>
      <c r="R30" s="16">
        <f t="shared" si="3"/>
        <v>64.454504981022666</v>
      </c>
      <c r="S30" s="17">
        <v>43308</v>
      </c>
      <c r="T30" s="7">
        <v>0.6</v>
      </c>
      <c r="U30" s="7">
        <v>65.22</v>
      </c>
      <c r="V30" s="7">
        <v>21</v>
      </c>
      <c r="W30" s="7">
        <v>325.81120600000003</v>
      </c>
      <c r="X30" s="7" t="s">
        <v>95</v>
      </c>
      <c r="Y30" s="16">
        <f t="shared" si="4"/>
        <v>21.24940685532</v>
      </c>
      <c r="Z30" s="16">
        <f t="shared" si="5"/>
        <v>64.454504981022666</v>
      </c>
      <c r="AA30" s="17">
        <v>43217</v>
      </c>
      <c r="AB30" s="7">
        <v>0.65</v>
      </c>
      <c r="AC30" s="7">
        <v>61.33</v>
      </c>
      <c r="AD30" s="7">
        <v>20</v>
      </c>
      <c r="AE30" s="7">
        <v>325.81120600000003</v>
      </c>
      <c r="AF30" s="7" t="s">
        <v>95</v>
      </c>
      <c r="AG30" s="16">
        <f t="shared" si="6"/>
        <v>19.982001263979999</v>
      </c>
      <c r="AH30" s="16">
        <f t="shared" si="7"/>
        <v>61.385242839069193</v>
      </c>
      <c r="AI30" s="17">
        <v>43126</v>
      </c>
      <c r="AJ30" s="7">
        <v>0.65</v>
      </c>
      <c r="AK30" s="19">
        <v>77.599999999999994</v>
      </c>
      <c r="AL30" s="19">
        <v>25</v>
      </c>
      <c r="AM30" s="19">
        <v>325.81120600000003</v>
      </c>
      <c r="AN30" s="19" t="s">
        <v>95</v>
      </c>
      <c r="AO30" s="16">
        <f t="shared" ref="AO30:AO31" si="184">+AM30*AK30/1000</f>
        <v>25.282949585600001</v>
      </c>
      <c r="AP30" s="16">
        <f t="shared" ref="AP30:AP31" si="185">+AL30/AM30*1000</f>
        <v>76.731553548836501</v>
      </c>
      <c r="AQ30" s="17">
        <v>43035</v>
      </c>
      <c r="AR30" s="7">
        <v>0.6</v>
      </c>
      <c r="AS30" s="7">
        <v>77.86</v>
      </c>
      <c r="AT30" s="7">
        <v>25</v>
      </c>
      <c r="AU30" s="7">
        <v>325.81120600000003</v>
      </c>
      <c r="AV30" s="7" t="s">
        <v>95</v>
      </c>
      <c r="AW30" s="16">
        <f t="shared" ref="AW30:AW31" si="186">+AU30*AS30/1000</f>
        <v>25.367660499160003</v>
      </c>
      <c r="AX30" s="16">
        <f t="shared" ref="AX30:AX31" si="187">+AT30/AU30*1000</f>
        <v>76.731553548836501</v>
      </c>
      <c r="AY30" s="18">
        <v>42944</v>
      </c>
      <c r="AZ30" s="7">
        <v>0.6</v>
      </c>
      <c r="BA30" s="7">
        <v>80.87</v>
      </c>
      <c r="BB30" s="7">
        <v>26</v>
      </c>
      <c r="BC30" s="7">
        <v>325.81120600000003</v>
      </c>
      <c r="BD30" s="7" t="s">
        <v>95</v>
      </c>
      <c r="BE30" s="16">
        <f t="shared" ref="BE30:BE31" si="188">+BC30*BA30/1000</f>
        <v>26.348352229220005</v>
      </c>
      <c r="BF30" s="16">
        <f t="shared" ref="BF30:BF31" si="189">+BB30/BC30*1000</f>
        <v>79.800815690789946</v>
      </c>
      <c r="BG30" s="18">
        <v>42853</v>
      </c>
      <c r="BH30" s="7">
        <v>0.65</v>
      </c>
      <c r="BI30" s="7">
        <v>72.510000000000005</v>
      </c>
      <c r="BJ30" s="7">
        <v>24</v>
      </c>
      <c r="BK30" s="7">
        <v>325.81120600000003</v>
      </c>
      <c r="BL30" s="7" t="s">
        <v>95</v>
      </c>
      <c r="BM30" s="16">
        <f>+BK30*BI30/1000</f>
        <v>23.624570547060003</v>
      </c>
      <c r="BN30" s="16">
        <f>+BJ30/BK30*1000</f>
        <v>73.662291406883028</v>
      </c>
      <c r="BO30" s="18">
        <v>42762</v>
      </c>
      <c r="BP30" s="7">
        <v>0.65</v>
      </c>
      <c r="BQ30" s="7">
        <v>72.069999999999993</v>
      </c>
      <c r="BR30" s="16">
        <v>23</v>
      </c>
      <c r="BS30" s="16">
        <v>325.81120600000003</v>
      </c>
      <c r="BT30" s="16" t="s">
        <v>95</v>
      </c>
      <c r="BU30" s="16">
        <f t="shared" ref="BU30:BU31" si="190">+BS30*BQ30/1000</f>
        <v>23.48121361642</v>
      </c>
      <c r="BV30" s="16">
        <f t="shared" ref="BV30:BV31" si="191">+BR30/BS30*1000</f>
        <v>70.593029264929584</v>
      </c>
      <c r="BW30" s="18">
        <v>42671</v>
      </c>
      <c r="BX30" s="7">
        <v>0.7</v>
      </c>
      <c r="BY30" s="7">
        <v>77.11</v>
      </c>
      <c r="BZ30" s="16">
        <v>25</v>
      </c>
      <c r="CA30" s="16">
        <v>325.81120600000003</v>
      </c>
      <c r="CB30" s="16" t="s">
        <v>94</v>
      </c>
      <c r="CC30" s="16">
        <f t="shared" ref="CC30:CC31" si="192">+CA30*BY30/1000</f>
        <v>25.123302094660001</v>
      </c>
      <c r="CD30" s="16">
        <f t="shared" ref="CD30:CD31" si="193">+BZ30/CA30*1000</f>
        <v>76.731553548836501</v>
      </c>
      <c r="CE30" s="18">
        <v>42580</v>
      </c>
      <c r="CF30" s="7">
        <v>0.7</v>
      </c>
      <c r="CG30" s="7">
        <v>71.42</v>
      </c>
      <c r="CH30" s="7">
        <v>23</v>
      </c>
      <c r="CI30" s="7">
        <v>325.81120600000003</v>
      </c>
      <c r="CJ30" s="7" t="s">
        <v>94</v>
      </c>
      <c r="CK30" s="16">
        <f t="shared" ref="CK30:CK31" si="194">+CI30*CG30/1000</f>
        <v>23.269436332520002</v>
      </c>
      <c r="CL30" s="16">
        <f t="shared" ref="CL30:CL31" si="195">+CH30/CI30*1000</f>
        <v>70.593029264929584</v>
      </c>
      <c r="CM30" s="18">
        <v>42489</v>
      </c>
      <c r="CN30" s="7">
        <v>0.7</v>
      </c>
      <c r="CO30" s="7">
        <v>60.12</v>
      </c>
      <c r="CP30" s="7">
        <v>20</v>
      </c>
      <c r="CQ30" s="7">
        <v>325.81120600000003</v>
      </c>
      <c r="CR30" s="7" t="s">
        <v>95</v>
      </c>
      <c r="CS30" s="16">
        <f t="shared" ref="CS30:CS31" si="196">+CQ30*CO30/1000</f>
        <v>19.587769704720003</v>
      </c>
      <c r="CT30" s="16">
        <f t="shared" ref="CT30:CT31" si="197">+CP30/CQ30*1000</f>
        <v>61.385242839069193</v>
      </c>
      <c r="CU30" s="18">
        <v>42398</v>
      </c>
      <c r="CV30" s="7">
        <v>0.7</v>
      </c>
      <c r="CW30" s="7">
        <v>65.45</v>
      </c>
      <c r="CX30" s="7">
        <v>21</v>
      </c>
      <c r="CY30" s="7">
        <v>325.81120600000003</v>
      </c>
      <c r="CZ30" s="7" t="s">
        <v>95</v>
      </c>
      <c r="DA30" s="16">
        <f t="shared" ref="DA30:DA31" si="198">+CY30*CW30/1000</f>
        <v>21.324343432700005</v>
      </c>
      <c r="DB30" s="16">
        <f t="shared" ref="DB30:DB31" si="199">+CX30/CY30*1000</f>
        <v>64.454504981022666</v>
      </c>
      <c r="DC30" s="18">
        <v>42307</v>
      </c>
      <c r="DD30" s="7">
        <v>0.75</v>
      </c>
      <c r="DE30" s="7">
        <v>57.99</v>
      </c>
      <c r="DF30" s="7">
        <v>19</v>
      </c>
      <c r="DG30" s="7">
        <v>325.81120600000003</v>
      </c>
      <c r="DH30" s="7" t="s">
        <v>95</v>
      </c>
      <c r="DI30" s="16">
        <f t="shared" ref="DI30:DI31" si="200">+DG30*DE30/1000</f>
        <v>18.893791835940004</v>
      </c>
      <c r="DJ30" s="16">
        <f t="shared" ref="DJ30:DJ31" si="201">+DF30/DG30*1000</f>
        <v>58.315980697115734</v>
      </c>
      <c r="DK30" s="18">
        <v>42216</v>
      </c>
      <c r="DL30" s="7">
        <v>0.75</v>
      </c>
      <c r="DM30" s="7">
        <v>60.5</v>
      </c>
      <c r="DN30" s="7">
        <v>20</v>
      </c>
      <c r="DO30" s="7">
        <v>325.81120600000003</v>
      </c>
      <c r="DP30" s="7" t="s">
        <v>95</v>
      </c>
      <c r="DQ30" s="16">
        <f t="shared" ref="DQ30:DQ31" si="202">+DO30*DM30/1000</f>
        <v>19.711577963000003</v>
      </c>
      <c r="DR30" s="16">
        <f t="shared" ref="DR30:DR31" si="203">+DN30/DO30*1000</f>
        <v>61.385242839069193</v>
      </c>
      <c r="DS30" s="18">
        <v>42125</v>
      </c>
      <c r="DT30" s="7">
        <v>0.75</v>
      </c>
      <c r="DU30" s="7">
        <v>68.17</v>
      </c>
      <c r="DV30" s="7">
        <v>22</v>
      </c>
      <c r="DW30" s="7">
        <v>325.81120600000003</v>
      </c>
      <c r="DX30" s="7" t="s">
        <v>95</v>
      </c>
      <c r="DY30" s="16">
        <f t="shared" ref="DY30:DY31" si="204">+DW30*DU30/1000</f>
        <v>22.210549913020003</v>
      </c>
      <c r="DZ30" s="16">
        <f t="shared" ref="DZ30:DZ31" si="205">+DV30/DW30*1000</f>
        <v>67.52376712297611</v>
      </c>
      <c r="EA30" s="18">
        <v>42034</v>
      </c>
      <c r="EB30" s="7">
        <v>0.75</v>
      </c>
      <c r="EC30" s="7">
        <v>59.93</v>
      </c>
      <c r="ED30" s="7">
        <v>20</v>
      </c>
      <c r="EE30" s="7">
        <v>325.81120600000003</v>
      </c>
      <c r="EF30" s="7" t="s">
        <v>95</v>
      </c>
      <c r="EG30" s="16">
        <f t="shared" ref="EG30:EG31" si="206">+EE30*EC30/1000</f>
        <v>19.525865575580003</v>
      </c>
      <c r="EH30" s="16">
        <f t="shared" ref="EH30:EH31" si="207">+ED30/EE30*1000</f>
        <v>61.385242839069193</v>
      </c>
      <c r="EI30" s="18">
        <v>41943</v>
      </c>
      <c r="EJ30" s="7">
        <v>0.75</v>
      </c>
      <c r="EK30" s="7">
        <v>56.96</v>
      </c>
      <c r="EL30" s="7">
        <v>19</v>
      </c>
      <c r="EM30" s="7">
        <v>325.81120600000003</v>
      </c>
      <c r="EN30" s="7" t="s">
        <v>95</v>
      </c>
      <c r="EO30" s="16">
        <f t="shared" ref="EO30:EO31" si="208">+EM30*EK30/1000</f>
        <v>18.558206293760001</v>
      </c>
      <c r="EP30" s="16">
        <f t="shared" ref="EP30:EP31" si="209">+EL30/EM30*1000</f>
        <v>58.315980697115734</v>
      </c>
      <c r="EQ30" s="18">
        <v>41852</v>
      </c>
    </row>
    <row r="31" spans="1:147" x14ac:dyDescent="0.2">
      <c r="A31" t="s">
        <v>84</v>
      </c>
      <c r="C31" s="4" t="s">
        <v>27</v>
      </c>
      <c r="D31" s="7">
        <v>0.7</v>
      </c>
      <c r="E31" s="7">
        <v>59.01</v>
      </c>
      <c r="F31" s="7">
        <v>2.4</v>
      </c>
      <c r="G31" s="7">
        <v>40.691319999999997</v>
      </c>
      <c r="H31" s="7" t="s">
        <v>96</v>
      </c>
      <c r="I31" s="16">
        <f t="shared" si="126"/>
        <v>2.4011947931999997</v>
      </c>
      <c r="J31" s="16">
        <f t="shared" si="127"/>
        <v>58.980637639673525</v>
      </c>
      <c r="K31" s="17">
        <v>43399</v>
      </c>
      <c r="L31" s="7">
        <v>0.75</v>
      </c>
      <c r="M31" s="7">
        <v>60.3</v>
      </c>
      <c r="N31" s="7">
        <v>2.5</v>
      </c>
      <c r="O31" s="7">
        <v>40.664754000000002</v>
      </c>
      <c r="P31" s="7" t="s">
        <v>96</v>
      </c>
      <c r="Q31" s="16">
        <f t="shared" si="2"/>
        <v>2.4520846661999998</v>
      </c>
      <c r="R31" s="16">
        <f t="shared" si="3"/>
        <v>61.478301331910181</v>
      </c>
      <c r="S31" s="17">
        <v>43308</v>
      </c>
      <c r="T31" s="7">
        <v>0.75</v>
      </c>
      <c r="U31" s="7">
        <v>50.25</v>
      </c>
      <c r="V31" s="7">
        <v>2</v>
      </c>
      <c r="W31" s="7">
        <v>40.661003000000001</v>
      </c>
      <c r="X31" s="7" t="s">
        <v>96</v>
      </c>
      <c r="Y31" s="16">
        <f t="shared" si="4"/>
        <v>2.0432154007499999</v>
      </c>
      <c r="Z31" s="16">
        <f t="shared" si="5"/>
        <v>49.187178191349581</v>
      </c>
      <c r="AA31" s="17">
        <v>43217</v>
      </c>
      <c r="AB31" s="7">
        <v>0.8</v>
      </c>
      <c r="AC31" s="7">
        <v>51</v>
      </c>
      <c r="AD31" s="7">
        <v>2.1</v>
      </c>
      <c r="AE31" s="7">
        <v>40.591794</v>
      </c>
      <c r="AF31" s="7" t="s">
        <v>96</v>
      </c>
      <c r="AG31" s="16">
        <f t="shared" si="6"/>
        <v>2.0701814939999998</v>
      </c>
      <c r="AH31" s="16">
        <f t="shared" si="7"/>
        <v>51.734594435515717</v>
      </c>
      <c r="AI31" s="17">
        <v>43126</v>
      </c>
      <c r="AJ31" s="7">
        <v>0.8</v>
      </c>
      <c r="AK31" s="19">
        <v>57.15</v>
      </c>
      <c r="AL31" s="19">
        <v>2.2999999999999998</v>
      </c>
      <c r="AM31" s="19">
        <v>40.591704</v>
      </c>
      <c r="AN31" s="19" t="s">
        <v>96</v>
      </c>
      <c r="AO31" s="16">
        <f t="shared" si="184"/>
        <v>2.3198158835999996</v>
      </c>
      <c r="AP31" s="16">
        <f t="shared" si="185"/>
        <v>56.661824297891009</v>
      </c>
      <c r="AQ31" s="17">
        <v>43035</v>
      </c>
      <c r="AR31" s="7">
        <v>0.75</v>
      </c>
      <c r="AS31" s="7">
        <v>51.3</v>
      </c>
      <c r="AT31" s="7">
        <v>2.1</v>
      </c>
      <c r="AU31" s="7">
        <v>40.557782000000003</v>
      </c>
      <c r="AV31" s="7" t="s">
        <v>96</v>
      </c>
      <c r="AW31" s="16">
        <f t="shared" si="186"/>
        <v>2.0806142165999999</v>
      </c>
      <c r="AX31" s="16">
        <f t="shared" si="187"/>
        <v>51.777979377669119</v>
      </c>
      <c r="AY31" s="18">
        <v>42944</v>
      </c>
      <c r="AZ31" s="7">
        <v>0.75</v>
      </c>
      <c r="BA31" s="7">
        <v>51.45</v>
      </c>
      <c r="BB31" s="7">
        <v>2.1</v>
      </c>
      <c r="BC31" s="7">
        <v>40.557679</v>
      </c>
      <c r="BD31" s="7" t="s">
        <v>96</v>
      </c>
      <c r="BE31" s="16">
        <f t="shared" si="188"/>
        <v>2.0866925845500002</v>
      </c>
      <c r="BF31" s="16">
        <f t="shared" si="189"/>
        <v>51.778110872666069</v>
      </c>
      <c r="BG31" s="18">
        <v>42853</v>
      </c>
      <c r="BH31" s="7">
        <v>0.7</v>
      </c>
      <c r="BI31" s="7">
        <v>46.3</v>
      </c>
      <c r="BJ31" s="7">
        <v>1.9</v>
      </c>
      <c r="BK31" s="7">
        <v>40.522246000000003</v>
      </c>
      <c r="BL31" s="7" t="s">
        <v>96</v>
      </c>
      <c r="BM31" s="16">
        <f>+BK31*BI31/1000</f>
        <v>1.8761799898</v>
      </c>
      <c r="BN31" s="16">
        <f>+BJ31/BK31*1000</f>
        <v>46.887825516877811</v>
      </c>
      <c r="BO31" s="18">
        <v>42762</v>
      </c>
      <c r="BP31" s="7">
        <v>0.7</v>
      </c>
      <c r="BQ31" s="7">
        <v>43.74</v>
      </c>
      <c r="BR31" s="16">
        <v>1.8</v>
      </c>
      <c r="BS31" s="16">
        <v>40.520871</v>
      </c>
      <c r="BT31" s="16" t="s">
        <v>93</v>
      </c>
      <c r="BU31" s="16">
        <f t="shared" si="190"/>
        <v>1.7723828975400002</v>
      </c>
      <c r="BV31" s="16">
        <f t="shared" si="191"/>
        <v>44.421552537703349</v>
      </c>
      <c r="BW31" s="18">
        <v>42671</v>
      </c>
      <c r="BX31" s="7">
        <v>0.7</v>
      </c>
      <c r="BY31" s="7">
        <v>47.03</v>
      </c>
      <c r="BZ31" s="16">
        <v>1.9</v>
      </c>
      <c r="CA31" s="16">
        <v>40.484319999999997</v>
      </c>
      <c r="CB31" s="16" t="s">
        <v>93</v>
      </c>
      <c r="CC31" s="16">
        <f t="shared" si="192"/>
        <v>1.9039775695999999</v>
      </c>
      <c r="CD31" s="16">
        <f t="shared" si="193"/>
        <v>46.931750366561673</v>
      </c>
      <c r="CE31" s="18">
        <v>42580</v>
      </c>
      <c r="CF31" s="7">
        <v>0.75</v>
      </c>
      <c r="CG31" s="7">
        <v>45.41</v>
      </c>
      <c r="CH31" s="7">
        <v>1.8</v>
      </c>
      <c r="CI31" s="7">
        <v>40.443817000000003</v>
      </c>
      <c r="CJ31" s="7" t="s">
        <v>93</v>
      </c>
      <c r="CK31" s="16">
        <f t="shared" si="194"/>
        <v>1.8365537299699999</v>
      </c>
      <c r="CL31" s="16">
        <f t="shared" si="195"/>
        <v>44.506184962710115</v>
      </c>
      <c r="CM31" s="18">
        <v>42489</v>
      </c>
      <c r="CN31" s="7">
        <v>0.75</v>
      </c>
      <c r="CO31" s="7">
        <v>38.700000000000003</v>
      </c>
      <c r="CP31" s="7">
        <v>1.6</v>
      </c>
      <c r="CQ31" s="7">
        <v>40.426667999999999</v>
      </c>
      <c r="CR31" s="7" t="s">
        <v>96</v>
      </c>
      <c r="CS31" s="16">
        <f t="shared" si="196"/>
        <v>1.5645120516000002</v>
      </c>
      <c r="CT31" s="16">
        <f t="shared" si="197"/>
        <v>39.577835106271934</v>
      </c>
      <c r="CU31" s="18">
        <v>42398</v>
      </c>
      <c r="CV31" s="7">
        <v>0.75</v>
      </c>
      <c r="CW31" s="7">
        <v>38.840000000000003</v>
      </c>
      <c r="CX31" s="7">
        <v>1.6</v>
      </c>
      <c r="CY31" s="7">
        <v>40.424525000000003</v>
      </c>
      <c r="CZ31" s="7" t="s">
        <v>96</v>
      </c>
      <c r="DA31" s="16">
        <f t="shared" si="198"/>
        <v>1.5700885510000002</v>
      </c>
      <c r="DB31" s="16">
        <f t="shared" si="199"/>
        <v>39.579933221231421</v>
      </c>
      <c r="DC31" s="18">
        <v>42307</v>
      </c>
      <c r="DD31" s="7">
        <v>0.75</v>
      </c>
      <c r="DE31" s="7">
        <v>35.19</v>
      </c>
      <c r="DF31" s="7">
        <v>1.4</v>
      </c>
      <c r="DG31" s="7">
        <v>40.392332000000003</v>
      </c>
      <c r="DH31" s="7" t="s">
        <v>96</v>
      </c>
      <c r="DI31" s="16">
        <f t="shared" si="200"/>
        <v>1.4214061630799999</v>
      </c>
      <c r="DJ31" s="16">
        <f t="shared" si="201"/>
        <v>34.660043891499008</v>
      </c>
      <c r="DK31" s="18">
        <v>42216</v>
      </c>
      <c r="DL31" s="7">
        <v>0.7</v>
      </c>
      <c r="DM31" s="7">
        <v>37.92</v>
      </c>
      <c r="DN31" s="7">
        <v>1.5</v>
      </c>
      <c r="DO31" s="7">
        <v>40.352477999999998</v>
      </c>
      <c r="DP31" s="7" t="s">
        <v>96</v>
      </c>
      <c r="DQ31" s="16">
        <f t="shared" si="202"/>
        <v>1.53016596576</v>
      </c>
      <c r="DR31" s="16">
        <f t="shared" si="203"/>
        <v>37.172438332039981</v>
      </c>
      <c r="DS31" s="18">
        <v>42125</v>
      </c>
      <c r="DT31" s="7">
        <v>0.7</v>
      </c>
      <c r="DU31" s="7">
        <v>40.28</v>
      </c>
      <c r="DV31" s="7">
        <v>1.6</v>
      </c>
      <c r="DW31" s="7">
        <v>40.357982</v>
      </c>
      <c r="DX31" s="7" t="s">
        <v>96</v>
      </c>
      <c r="DY31" s="16">
        <f t="shared" si="204"/>
        <v>1.6256195149600001</v>
      </c>
      <c r="DZ31" s="16">
        <f t="shared" si="205"/>
        <v>39.645193359767099</v>
      </c>
      <c r="EA31" s="18">
        <v>42034</v>
      </c>
      <c r="EB31" s="7">
        <v>0.7</v>
      </c>
      <c r="EC31" s="7">
        <v>36.75</v>
      </c>
      <c r="ED31" s="7">
        <v>1.5</v>
      </c>
      <c r="EE31" s="7">
        <v>40.351191</v>
      </c>
      <c r="EF31" s="7" t="s">
        <v>96</v>
      </c>
      <c r="EG31" s="16">
        <f t="shared" si="206"/>
        <v>1.4829062692499999</v>
      </c>
      <c r="EH31" s="16">
        <f t="shared" si="207"/>
        <v>37.173623945821078</v>
      </c>
      <c r="EI31" s="18">
        <v>41943</v>
      </c>
      <c r="EJ31" s="7">
        <v>0.7</v>
      </c>
      <c r="EK31" s="7">
        <v>38.94</v>
      </c>
      <c r="EL31" s="7">
        <v>1.6</v>
      </c>
      <c r="EM31" s="7">
        <v>40.310281000000003</v>
      </c>
      <c r="EN31" s="7" t="s">
        <v>96</v>
      </c>
      <c r="EO31" s="16">
        <f t="shared" si="208"/>
        <v>1.5696823421399999</v>
      </c>
      <c r="EP31" s="16">
        <f t="shared" si="209"/>
        <v>39.692107331129741</v>
      </c>
      <c r="EQ31" s="18">
        <v>41852</v>
      </c>
    </row>
    <row r="32" spans="1:147" x14ac:dyDescent="0.2">
      <c r="A32" t="s">
        <v>79</v>
      </c>
      <c r="C32" s="4" t="s">
        <v>28</v>
      </c>
      <c r="D32" s="5"/>
      <c r="E32" s="5"/>
      <c r="F32" s="5"/>
      <c r="G32" s="5"/>
      <c r="H32" s="5"/>
      <c r="I32" s="15">
        <f t="shared" si="126"/>
        <v>0</v>
      </c>
      <c r="J32" s="15" t="e">
        <f t="shared" si="127"/>
        <v>#DIV/0!</v>
      </c>
      <c r="K32" s="9"/>
      <c r="L32" s="5"/>
      <c r="M32" s="5"/>
      <c r="N32" s="5"/>
      <c r="O32" s="5"/>
      <c r="P32" s="5"/>
      <c r="Q32" s="15">
        <f t="shared" si="2"/>
        <v>0</v>
      </c>
      <c r="R32" s="15" t="e">
        <f t="shared" si="3"/>
        <v>#DIV/0!</v>
      </c>
      <c r="S32" s="9"/>
      <c r="T32" s="6"/>
      <c r="U32" s="5"/>
      <c r="V32" s="5"/>
      <c r="W32" s="5"/>
      <c r="X32" s="5"/>
      <c r="Y32" s="15">
        <f t="shared" si="4"/>
        <v>0</v>
      </c>
      <c r="Z32" s="15" t="e">
        <f t="shared" si="5"/>
        <v>#DIV/0!</v>
      </c>
      <c r="AA32" s="8"/>
      <c r="AB32" s="6"/>
      <c r="AC32" s="5"/>
      <c r="AD32" s="5"/>
      <c r="AE32" s="5"/>
      <c r="AF32" s="5"/>
      <c r="AG32" s="15">
        <f t="shared" si="6"/>
        <v>0</v>
      </c>
      <c r="AH32" s="15" t="e">
        <f t="shared" si="7"/>
        <v>#DIV/0!</v>
      </c>
      <c r="AI32" s="8"/>
      <c r="AJ32" s="10"/>
      <c r="AK32" s="5"/>
      <c r="AL32" s="5"/>
      <c r="AM32" s="5"/>
      <c r="AN32" s="5"/>
      <c r="AO32" s="15">
        <f t="shared" ref="AO32:AO37" si="210">+AM32*AK32/1000</f>
        <v>0</v>
      </c>
      <c r="AP32" s="15" t="e">
        <f t="shared" ref="AP32:AP37" si="211">+AL32/AM32*1000</f>
        <v>#DIV/0!</v>
      </c>
      <c r="AQ32" s="8">
        <v>42993</v>
      </c>
      <c r="AR32" s="10"/>
      <c r="AS32" s="5"/>
      <c r="AT32" s="5"/>
      <c r="AU32" s="5"/>
      <c r="AV32" s="5"/>
      <c r="AW32" s="15">
        <f t="shared" ref="AW32:AW37" si="212">+AU32*AS32/1000</f>
        <v>0</v>
      </c>
      <c r="AX32" s="15" t="e">
        <f t="shared" ref="AX32:AX37" si="213">+AT32/AU32*1000</f>
        <v>#DIV/0!</v>
      </c>
      <c r="AY32" s="8">
        <v>42902</v>
      </c>
      <c r="AZ32" s="10"/>
      <c r="BA32" s="5"/>
      <c r="BB32" s="5"/>
      <c r="BC32" s="5"/>
      <c r="BD32" s="5"/>
      <c r="BE32" s="15">
        <f t="shared" ref="BE32:BE37" si="214">+BC32*BA32/1000</f>
        <v>0</v>
      </c>
      <c r="BF32" s="15" t="e">
        <f t="shared" ref="BF32:BF37" si="215">+BB32/BC32*1000</f>
        <v>#DIV/0!</v>
      </c>
      <c r="BG32" s="8">
        <v>42811</v>
      </c>
      <c r="BH32" s="6">
        <v>0.7</v>
      </c>
      <c r="BI32" s="6">
        <v>34.200000000000003</v>
      </c>
      <c r="BJ32" s="6">
        <v>1.5</v>
      </c>
      <c r="BK32" s="6">
        <v>44.094312000000002</v>
      </c>
      <c r="BL32" s="6" t="s">
        <v>96</v>
      </c>
      <c r="BM32" s="15">
        <f t="shared" ref="BM32:BM37" si="216">+BK32*BI32/1000</f>
        <v>1.5080254704000002</v>
      </c>
      <c r="BN32" s="15">
        <f t="shared" ref="BN32:BN37" si="217">+BJ32/BK32*1000</f>
        <v>34.01799306903802</v>
      </c>
      <c r="BO32" s="8">
        <v>42720</v>
      </c>
      <c r="BP32" s="6">
        <v>0.75</v>
      </c>
      <c r="BQ32" s="6">
        <v>33.97</v>
      </c>
      <c r="BR32" s="15">
        <v>1.5</v>
      </c>
      <c r="BS32" s="15">
        <v>44.038094000000001</v>
      </c>
      <c r="BT32" s="15" t="s">
        <v>93</v>
      </c>
      <c r="BU32" s="15">
        <f t="shared" ref="BU32:BU37" si="218">+BS32*BQ32/1000</f>
        <v>1.4959740531800001</v>
      </c>
      <c r="BV32" s="15">
        <f t="shared" ref="BV32:BV37" si="219">+BR32/BS32*1000</f>
        <v>34.061419642730229</v>
      </c>
      <c r="BW32" s="8">
        <v>42629</v>
      </c>
      <c r="BX32" s="6">
        <v>0.7</v>
      </c>
      <c r="BY32" s="6">
        <v>33.71</v>
      </c>
      <c r="BZ32" s="15">
        <v>1.5</v>
      </c>
      <c r="CA32" s="15">
        <v>43.923741999999997</v>
      </c>
      <c r="CB32" s="15" t="s">
        <v>93</v>
      </c>
      <c r="CC32" s="15">
        <f t="shared" ref="CC32:CC37" si="220">+CA32*BY32/1000</f>
        <v>1.48066934282</v>
      </c>
      <c r="CD32" s="15">
        <f t="shared" ref="CD32:CD37" si="221">+BZ32/CA32*1000</f>
        <v>34.150095863872437</v>
      </c>
      <c r="CE32" s="8">
        <v>42538</v>
      </c>
      <c r="CF32" s="6">
        <v>0.7</v>
      </c>
      <c r="CG32" s="6">
        <v>33.130000000000003</v>
      </c>
      <c r="CH32" s="6">
        <v>1.5</v>
      </c>
      <c r="CI32" s="6">
        <v>43.787249000000003</v>
      </c>
      <c r="CJ32" s="6" t="s">
        <v>93</v>
      </c>
      <c r="CK32" s="15">
        <f t="shared" ref="CK32:CK37" si="222">+CI32*CG32/1000</f>
        <v>1.4506715593700004</v>
      </c>
      <c r="CL32" s="15">
        <f t="shared" ref="CL32:CL37" si="223">+CH32/CI32*1000</f>
        <v>34.256548064940091</v>
      </c>
      <c r="CM32" s="8">
        <v>42447</v>
      </c>
      <c r="CN32" s="6">
        <v>0.7</v>
      </c>
      <c r="CO32" s="6">
        <v>22.81</v>
      </c>
      <c r="CP32" s="6">
        <v>1</v>
      </c>
      <c r="CQ32" s="6">
        <v>43.787249000000003</v>
      </c>
      <c r="CR32" s="6" t="s">
        <v>93</v>
      </c>
      <c r="CS32" s="15">
        <f t="shared" ref="CS32:CS37" si="224">+CQ32*CO32/1000</f>
        <v>0.99878714968999993</v>
      </c>
      <c r="CT32" s="15">
        <f t="shared" ref="CT32:CT37" si="225">+CP32/CQ32*1000</f>
        <v>22.837698709960058</v>
      </c>
      <c r="CU32" s="8">
        <v>42356</v>
      </c>
      <c r="CV32" s="6">
        <v>0.7</v>
      </c>
      <c r="CW32" s="6">
        <v>21.13</v>
      </c>
      <c r="CX32" s="6">
        <v>0.92500000000000004</v>
      </c>
      <c r="CY32" s="6">
        <v>43.723354999999998</v>
      </c>
      <c r="CZ32" s="6" t="s">
        <v>97</v>
      </c>
      <c r="DA32" s="15">
        <f t="shared" ref="DA32:DA37" si="226">+CY32*CW32/1000</f>
        <v>0.92387449114999998</v>
      </c>
      <c r="DB32" s="15">
        <f t="shared" ref="DB32:DB37" si="227">+CX32/CY32*1000</f>
        <v>21.155741593937613</v>
      </c>
      <c r="DC32" s="14">
        <v>42265</v>
      </c>
      <c r="DD32" s="6">
        <v>0.7</v>
      </c>
      <c r="DE32" s="6">
        <v>22.28</v>
      </c>
      <c r="DF32" s="6">
        <v>0.97499999999999998</v>
      </c>
      <c r="DG32" s="6">
        <v>43.600726000000002</v>
      </c>
      <c r="DH32" s="6" t="s">
        <v>97</v>
      </c>
      <c r="DI32" s="15">
        <f t="shared" ref="DI32:DI37" si="228">+DG32*DE32/1000</f>
        <v>0.97142417528000014</v>
      </c>
      <c r="DJ32" s="15">
        <f t="shared" ref="DJ32:DJ37" si="229">+DF32/DG32*1000</f>
        <v>22.362012962811672</v>
      </c>
      <c r="DK32" s="14">
        <v>42174</v>
      </c>
      <c r="DL32" s="6">
        <v>0.7</v>
      </c>
      <c r="DM32" s="6">
        <v>23.96</v>
      </c>
      <c r="DN32" s="6">
        <v>1</v>
      </c>
      <c r="DO32" s="6">
        <v>43.517285000000001</v>
      </c>
      <c r="DP32" s="6" t="s">
        <v>93</v>
      </c>
      <c r="DQ32" s="15">
        <f t="shared" ref="DQ32:DQ37" si="230">+DO32*DM32/1000</f>
        <v>1.0426741486000002</v>
      </c>
      <c r="DR32" s="15">
        <f t="shared" ref="DR32:DR37" si="231">+DN32/DO32*1000</f>
        <v>22.979374747298689</v>
      </c>
      <c r="DS32" s="8">
        <v>42083</v>
      </c>
      <c r="DT32" s="6"/>
      <c r="DU32" s="6"/>
      <c r="DV32" s="6"/>
      <c r="DW32" s="6"/>
      <c r="DX32" s="6"/>
      <c r="DY32" s="15">
        <f t="shared" ref="DY32:DY37" si="232">+DW32*DU32/1000</f>
        <v>0</v>
      </c>
      <c r="DZ32" s="15" t="e">
        <f t="shared" ref="DZ32:DZ37" si="233">+DV32/DW32*1000</f>
        <v>#DIV/0!</v>
      </c>
      <c r="EA32" s="8">
        <v>41993</v>
      </c>
      <c r="EB32" s="6"/>
      <c r="EC32" s="6"/>
      <c r="ED32" s="6"/>
      <c r="EE32" s="6"/>
      <c r="EF32" s="6"/>
      <c r="EG32" s="15">
        <f t="shared" ref="EG32:EG37" si="234">+EE32*EC32/1000</f>
        <v>0</v>
      </c>
      <c r="EH32" s="15" t="e">
        <f t="shared" ref="EH32:EH37" si="235">+ED32/EE32*1000</f>
        <v>#DIV/0!</v>
      </c>
      <c r="EI32" s="8">
        <v>41901</v>
      </c>
      <c r="EJ32" s="6"/>
      <c r="EK32" s="6"/>
      <c r="EL32" s="6"/>
      <c r="EM32" s="6"/>
      <c r="EN32" s="6"/>
      <c r="EO32" s="15">
        <f t="shared" ref="EO32:EO37" si="236">+EM32*EK32/1000</f>
        <v>0</v>
      </c>
      <c r="EP32" s="15" t="e">
        <f t="shared" ref="EP32:EP37" si="237">+EL32/EM32*1000</f>
        <v>#DIV/0!</v>
      </c>
      <c r="EQ32" s="8">
        <v>41810</v>
      </c>
    </row>
    <row r="33" spans="1:147" x14ac:dyDescent="0.2">
      <c r="A33" t="s">
        <v>80</v>
      </c>
      <c r="C33" s="4" t="s">
        <v>29</v>
      </c>
      <c r="D33" s="7">
        <v>0.6</v>
      </c>
      <c r="E33" s="7">
        <v>84.3</v>
      </c>
      <c r="F33" s="7">
        <v>15</v>
      </c>
      <c r="G33" s="7">
        <v>180.85503199999999</v>
      </c>
      <c r="H33" s="7" t="s">
        <v>95</v>
      </c>
      <c r="I33" s="16">
        <f t="shared" si="126"/>
        <v>15.246079197599999</v>
      </c>
      <c r="J33" s="16">
        <f t="shared" si="127"/>
        <v>82.939356644497465</v>
      </c>
      <c r="K33" s="17">
        <v>43357</v>
      </c>
      <c r="L33" s="7">
        <v>0.65</v>
      </c>
      <c r="M33" s="7">
        <v>77.709999999999994</v>
      </c>
      <c r="N33" s="7">
        <v>14</v>
      </c>
      <c r="O33" s="7">
        <v>180.823624</v>
      </c>
      <c r="P33" s="7" t="s">
        <v>95</v>
      </c>
      <c r="Q33" s="16">
        <f t="shared" si="2"/>
        <v>14.051803821039998</v>
      </c>
      <c r="R33" s="16">
        <f t="shared" si="3"/>
        <v>77.423511874753714</v>
      </c>
      <c r="S33" s="17">
        <v>43266</v>
      </c>
      <c r="T33" s="7">
        <v>0.65</v>
      </c>
      <c r="U33" s="7">
        <v>77.72</v>
      </c>
      <c r="V33" s="7">
        <v>14</v>
      </c>
      <c r="W33" s="7">
        <v>180.77038300000001</v>
      </c>
      <c r="X33" s="7" t="s">
        <v>95</v>
      </c>
      <c r="Y33" s="16">
        <f t="shared" si="4"/>
        <v>14.049474166760001</v>
      </c>
      <c r="Z33" s="16">
        <f t="shared" si="5"/>
        <v>77.446314864531757</v>
      </c>
      <c r="AA33" s="17">
        <v>43175</v>
      </c>
      <c r="AB33" s="7">
        <v>0.65</v>
      </c>
      <c r="AC33" s="7">
        <v>83.13</v>
      </c>
      <c r="AD33" s="7">
        <v>15</v>
      </c>
      <c r="AE33" s="7">
        <v>180.251407</v>
      </c>
      <c r="AF33" s="7" t="s">
        <v>95</v>
      </c>
      <c r="AG33" s="16">
        <f t="shared" si="6"/>
        <v>14.98429946391</v>
      </c>
      <c r="AH33" s="16">
        <f t="shared" si="7"/>
        <v>83.217103542498279</v>
      </c>
      <c r="AI33" s="17">
        <v>43084</v>
      </c>
      <c r="AJ33" s="7">
        <v>0.65</v>
      </c>
      <c r="AK33" s="7">
        <v>79.790000000000006</v>
      </c>
      <c r="AL33" s="7">
        <v>14</v>
      </c>
      <c r="AM33" s="7">
        <v>179.52002100000001</v>
      </c>
      <c r="AN33" s="7" t="s">
        <v>95</v>
      </c>
      <c r="AO33" s="16">
        <f t="shared" si="210"/>
        <v>14.323902475590003</v>
      </c>
      <c r="AP33" s="16">
        <f t="shared" si="211"/>
        <v>77.985730627783283</v>
      </c>
      <c r="AQ33" s="17">
        <v>42993</v>
      </c>
      <c r="AR33" s="7">
        <v>0.65</v>
      </c>
      <c r="AS33" s="7">
        <v>80.03</v>
      </c>
      <c r="AT33" s="7">
        <v>14</v>
      </c>
      <c r="AU33" s="7">
        <v>179.46589700000001</v>
      </c>
      <c r="AV33" s="7" t="s">
        <v>95</v>
      </c>
      <c r="AW33" s="16">
        <f t="shared" si="212"/>
        <v>14.362655736910002</v>
      </c>
      <c r="AX33" s="16">
        <f t="shared" si="213"/>
        <v>78.009249857648442</v>
      </c>
      <c r="AY33" s="17">
        <v>42902</v>
      </c>
      <c r="AZ33" s="7">
        <v>0.65</v>
      </c>
      <c r="BA33" s="7">
        <v>75</v>
      </c>
      <c r="BB33" s="7">
        <v>13</v>
      </c>
      <c r="BC33" s="7">
        <v>179.39469800000001</v>
      </c>
      <c r="BD33" s="7" t="s">
        <v>95</v>
      </c>
      <c r="BE33" s="16">
        <f t="shared" si="214"/>
        <v>13.454602350000002</v>
      </c>
      <c r="BF33" s="16">
        <f t="shared" si="215"/>
        <v>72.465909778448406</v>
      </c>
      <c r="BG33" s="17">
        <v>42811</v>
      </c>
      <c r="BH33" s="7">
        <v>0.65</v>
      </c>
      <c r="BI33" s="7">
        <v>69.260000000000005</v>
      </c>
      <c r="BJ33" s="7">
        <v>12</v>
      </c>
      <c r="BK33" s="7">
        <v>179.127892</v>
      </c>
      <c r="BL33" s="7" t="s">
        <v>95</v>
      </c>
      <c r="BM33" s="16">
        <f t="shared" si="216"/>
        <v>12.406397799920002</v>
      </c>
      <c r="BN33" s="16">
        <f t="shared" si="217"/>
        <v>66.991242212575131</v>
      </c>
      <c r="BO33" s="17">
        <v>42720</v>
      </c>
      <c r="BP33" s="7">
        <v>0.65</v>
      </c>
      <c r="BQ33" s="7">
        <v>79.569999999999993</v>
      </c>
      <c r="BR33" s="16">
        <v>14</v>
      </c>
      <c r="BS33" s="16">
        <v>178.982069</v>
      </c>
      <c r="BT33" s="16" t="s">
        <v>94</v>
      </c>
      <c r="BU33" s="16">
        <f t="shared" si="218"/>
        <v>14.241603230329998</v>
      </c>
      <c r="BV33" s="16">
        <f t="shared" si="219"/>
        <v>78.220126061901766</v>
      </c>
      <c r="BW33" s="17">
        <v>42629</v>
      </c>
      <c r="BX33" s="7">
        <v>0.7</v>
      </c>
      <c r="BY33" s="7">
        <v>78.42</v>
      </c>
      <c r="BZ33" s="16">
        <v>14</v>
      </c>
      <c r="CA33" s="16">
        <v>178.74086700000001</v>
      </c>
      <c r="CB33" s="16" t="s">
        <v>94</v>
      </c>
      <c r="CC33" s="16">
        <f t="shared" si="220"/>
        <v>14.016858790140001</v>
      </c>
      <c r="CD33" s="16">
        <f t="shared" si="221"/>
        <v>78.325680270981337</v>
      </c>
      <c r="CE33" s="17">
        <v>42538</v>
      </c>
      <c r="CF33" s="7">
        <v>0.7</v>
      </c>
      <c r="CG33" s="7">
        <v>74.569999999999993</v>
      </c>
      <c r="CH33" s="7">
        <v>13</v>
      </c>
      <c r="CI33" s="7">
        <v>178.389025</v>
      </c>
      <c r="CJ33" s="7" t="s">
        <v>94</v>
      </c>
      <c r="CK33" s="16">
        <f t="shared" si="222"/>
        <v>13.302469594249999</v>
      </c>
      <c r="CL33" s="16">
        <f t="shared" si="223"/>
        <v>72.874438323770192</v>
      </c>
      <c r="CM33" s="17">
        <v>42447</v>
      </c>
      <c r="CN33" s="7">
        <v>0.7</v>
      </c>
      <c r="CO33" s="7">
        <v>66.56</v>
      </c>
      <c r="CP33" s="7">
        <v>12</v>
      </c>
      <c r="CQ33" s="7">
        <v>178.38679999999999</v>
      </c>
      <c r="CR33" s="7" t="s">
        <v>94</v>
      </c>
      <c r="CS33" s="16">
        <f t="shared" si="224"/>
        <v>11.873425407999999</v>
      </c>
      <c r="CT33" s="16">
        <f t="shared" si="225"/>
        <v>67.269551334515782</v>
      </c>
      <c r="CU33" s="17">
        <v>42356</v>
      </c>
      <c r="CV33" s="7">
        <v>0.65</v>
      </c>
      <c r="CW33" s="7">
        <v>62.39</v>
      </c>
      <c r="CX33" s="7">
        <v>11</v>
      </c>
      <c r="CY33" s="7">
        <v>179.52831399999999</v>
      </c>
      <c r="CZ33" s="7" t="s">
        <v>94</v>
      </c>
      <c r="DA33" s="16">
        <f t="shared" si="226"/>
        <v>11.200771510459999</v>
      </c>
      <c r="DB33" s="16">
        <f t="shared" si="227"/>
        <v>61.271672166430527</v>
      </c>
      <c r="DC33" s="18">
        <v>42265</v>
      </c>
      <c r="DD33" s="7">
        <v>0.7</v>
      </c>
      <c r="DE33" s="7">
        <v>70.900000000000006</v>
      </c>
      <c r="DF33" s="7">
        <v>13</v>
      </c>
      <c r="DG33" s="7">
        <v>179.522178</v>
      </c>
      <c r="DH33" s="7" t="s">
        <v>94</v>
      </c>
      <c r="DI33" s="16">
        <f t="shared" si="228"/>
        <v>12.728122420200002</v>
      </c>
      <c r="DJ33" s="16">
        <f t="shared" si="229"/>
        <v>72.414451210590812</v>
      </c>
      <c r="DK33" s="18">
        <v>42174</v>
      </c>
      <c r="DL33" s="7">
        <v>0.7</v>
      </c>
      <c r="DM33" s="7">
        <v>75.48</v>
      </c>
      <c r="DN33" s="7">
        <v>14</v>
      </c>
      <c r="DO33" s="7">
        <v>180.48113499999999</v>
      </c>
      <c r="DP33" s="7" t="s">
        <v>94</v>
      </c>
      <c r="DQ33" s="16">
        <f t="shared" si="230"/>
        <v>13.622716069800001</v>
      </c>
      <c r="DR33" s="16">
        <f t="shared" si="231"/>
        <v>77.570434161997042</v>
      </c>
      <c r="DS33" s="17">
        <v>42083</v>
      </c>
      <c r="DT33" s="7">
        <v>0.7</v>
      </c>
      <c r="DU33" s="7">
        <v>83.98</v>
      </c>
      <c r="DV33" s="7">
        <v>15</v>
      </c>
      <c r="DW33" s="7">
        <v>18.481134999999998</v>
      </c>
      <c r="DX33" s="7" t="s">
        <v>95</v>
      </c>
      <c r="DY33" s="16">
        <f t="shared" si="232"/>
        <v>1.5520457173</v>
      </c>
      <c r="DZ33" s="16">
        <f t="shared" si="233"/>
        <v>811.63846268099883</v>
      </c>
      <c r="EA33" s="17">
        <v>41993</v>
      </c>
      <c r="EB33" s="7">
        <v>0.7</v>
      </c>
      <c r="EC33" s="7">
        <v>76.13</v>
      </c>
      <c r="ED33" s="7">
        <v>14</v>
      </c>
      <c r="EE33" s="7">
        <v>179.60800900000001</v>
      </c>
      <c r="EF33" s="7" t="s">
        <v>95</v>
      </c>
      <c r="EG33" s="16">
        <f t="shared" si="234"/>
        <v>13.673557725169999</v>
      </c>
      <c r="EH33" s="16">
        <f t="shared" si="235"/>
        <v>77.94752627094708</v>
      </c>
      <c r="EI33" s="17">
        <v>41901</v>
      </c>
      <c r="EJ33" s="7">
        <v>0.7</v>
      </c>
      <c r="EK33" s="7">
        <v>78.28</v>
      </c>
      <c r="EL33" s="7">
        <v>14</v>
      </c>
      <c r="EM33" s="7">
        <v>179.38172800000001</v>
      </c>
      <c r="EN33" s="7" t="s">
        <v>95</v>
      </c>
      <c r="EO33" s="16">
        <f t="shared" si="236"/>
        <v>14.042001667840001</v>
      </c>
      <c r="EP33" s="16">
        <f t="shared" si="237"/>
        <v>78.045853142857453</v>
      </c>
      <c r="EQ33" s="17">
        <v>41810</v>
      </c>
    </row>
    <row r="34" spans="1:147" x14ac:dyDescent="0.2">
      <c r="A34" t="s">
        <v>80</v>
      </c>
      <c r="C34" s="4" t="s">
        <v>30</v>
      </c>
      <c r="D34" s="7" t="s">
        <v>78</v>
      </c>
      <c r="E34" s="7">
        <v>57.51</v>
      </c>
      <c r="F34" s="7">
        <v>16</v>
      </c>
      <c r="G34" s="7">
        <v>271.68784900000003</v>
      </c>
      <c r="H34" s="7" t="s">
        <v>95</v>
      </c>
      <c r="I34" s="16">
        <f t="shared" si="126"/>
        <v>15.624768195990002</v>
      </c>
      <c r="J34" s="16">
        <f t="shared" si="127"/>
        <v>58.891113676563428</v>
      </c>
      <c r="K34" s="17">
        <v>43357</v>
      </c>
      <c r="L34" s="19"/>
      <c r="M34" s="19"/>
      <c r="N34" s="19"/>
      <c r="O34" s="19"/>
      <c r="P34" s="19"/>
      <c r="Q34" s="16">
        <f t="shared" si="2"/>
        <v>0</v>
      </c>
      <c r="R34" s="16" t="e">
        <f t="shared" si="3"/>
        <v>#DIV/0!</v>
      </c>
      <c r="S34" s="19"/>
      <c r="T34" s="7"/>
      <c r="U34" s="19"/>
      <c r="V34" s="19"/>
      <c r="W34" s="19"/>
      <c r="X34" s="19"/>
      <c r="Y34" s="16">
        <f t="shared" si="4"/>
        <v>0</v>
      </c>
      <c r="Z34" s="16" t="e">
        <f t="shared" si="5"/>
        <v>#DIV/0!</v>
      </c>
      <c r="AA34" s="17"/>
      <c r="AB34" s="19"/>
      <c r="AC34" s="19"/>
      <c r="AD34" s="19"/>
      <c r="AE34" s="19"/>
      <c r="AF34" s="19"/>
      <c r="AG34" s="16">
        <f t="shared" si="6"/>
        <v>0</v>
      </c>
      <c r="AH34" s="16" t="e">
        <f t="shared" si="7"/>
        <v>#DIV/0!</v>
      </c>
      <c r="AI34" s="19"/>
      <c r="AJ34" s="7"/>
      <c r="AK34" s="19"/>
      <c r="AL34" s="19"/>
      <c r="AM34" s="19"/>
      <c r="AN34" s="19"/>
      <c r="AO34" s="16">
        <f t="shared" si="210"/>
        <v>0</v>
      </c>
      <c r="AP34" s="16" t="e">
        <f t="shared" si="211"/>
        <v>#DIV/0!</v>
      </c>
      <c r="AQ34" s="17">
        <v>42993</v>
      </c>
      <c r="AR34" s="7"/>
      <c r="AS34" s="19"/>
      <c r="AT34" s="19"/>
      <c r="AU34" s="19"/>
      <c r="AV34" s="19"/>
      <c r="AW34" s="16">
        <f t="shared" si="212"/>
        <v>0</v>
      </c>
      <c r="AX34" s="16" t="e">
        <f t="shared" si="213"/>
        <v>#DIV/0!</v>
      </c>
      <c r="AY34" s="17">
        <v>42902</v>
      </c>
      <c r="AZ34" s="7"/>
      <c r="BA34" s="19"/>
      <c r="BB34" s="19"/>
      <c r="BC34" s="19"/>
      <c r="BD34" s="19"/>
      <c r="BE34" s="16">
        <f t="shared" si="214"/>
        <v>0</v>
      </c>
      <c r="BF34" s="16" t="e">
        <f t="shared" si="215"/>
        <v>#DIV/0!</v>
      </c>
      <c r="BG34" s="17">
        <v>42811</v>
      </c>
      <c r="BH34" s="7"/>
      <c r="BI34" s="7"/>
      <c r="BJ34" s="7"/>
      <c r="BK34" s="7"/>
      <c r="BL34" s="7"/>
      <c r="BM34" s="16">
        <f t="shared" si="216"/>
        <v>0</v>
      </c>
      <c r="BN34" s="16" t="e">
        <f t="shared" si="217"/>
        <v>#DIV/0!</v>
      </c>
      <c r="BO34" s="17">
        <v>42720</v>
      </c>
      <c r="BP34" s="7"/>
      <c r="BQ34" s="7"/>
      <c r="BR34" s="16"/>
      <c r="BS34" s="16"/>
      <c r="BT34" s="16"/>
      <c r="BU34" s="16">
        <f t="shared" si="218"/>
        <v>0</v>
      </c>
      <c r="BV34" s="16" t="e">
        <f t="shared" si="219"/>
        <v>#DIV/0!</v>
      </c>
      <c r="BW34" s="17">
        <v>42629</v>
      </c>
      <c r="BX34" s="7"/>
      <c r="BY34" s="7"/>
      <c r="BZ34" s="16"/>
      <c r="CA34" s="16"/>
      <c r="CB34" s="16"/>
      <c r="CC34" s="16">
        <f t="shared" si="220"/>
        <v>0</v>
      </c>
      <c r="CD34" s="16" t="e">
        <f t="shared" si="221"/>
        <v>#DIV/0!</v>
      </c>
      <c r="CE34" s="17">
        <v>42538</v>
      </c>
      <c r="CF34" s="7"/>
      <c r="CG34" s="7"/>
      <c r="CH34" s="7"/>
      <c r="CI34" s="7"/>
      <c r="CJ34" s="7"/>
      <c r="CK34" s="16">
        <f t="shared" si="222"/>
        <v>0</v>
      </c>
      <c r="CL34" s="16" t="e">
        <f t="shared" si="223"/>
        <v>#DIV/0!</v>
      </c>
      <c r="CM34" s="17">
        <v>42447</v>
      </c>
      <c r="CN34" s="7"/>
      <c r="CO34" s="7"/>
      <c r="CP34" s="7"/>
      <c r="CQ34" s="7"/>
      <c r="CR34" s="7"/>
      <c r="CS34" s="16">
        <f t="shared" si="224"/>
        <v>0</v>
      </c>
      <c r="CT34" s="16" t="e">
        <f t="shared" si="225"/>
        <v>#DIV/0!</v>
      </c>
      <c r="CU34" s="17">
        <v>42356</v>
      </c>
      <c r="CV34" s="7"/>
      <c r="CW34" s="7"/>
      <c r="CX34" s="7"/>
      <c r="CY34" s="7"/>
      <c r="CZ34" s="7"/>
      <c r="DA34" s="16">
        <f t="shared" si="226"/>
        <v>0</v>
      </c>
      <c r="DB34" s="16" t="e">
        <f t="shared" si="227"/>
        <v>#DIV/0!</v>
      </c>
      <c r="DC34" s="18">
        <v>42265</v>
      </c>
      <c r="DD34" s="7"/>
      <c r="DE34" s="7"/>
      <c r="DF34" s="7"/>
      <c r="DG34" s="7"/>
      <c r="DH34" s="7"/>
      <c r="DI34" s="16">
        <f t="shared" si="228"/>
        <v>0</v>
      </c>
      <c r="DJ34" s="16" t="e">
        <f t="shared" si="229"/>
        <v>#DIV/0!</v>
      </c>
      <c r="DK34" s="18">
        <v>42174</v>
      </c>
      <c r="DL34" s="7"/>
      <c r="DM34" s="7"/>
      <c r="DN34" s="7"/>
      <c r="DO34" s="7"/>
      <c r="DP34" s="7"/>
      <c r="DQ34" s="16">
        <f t="shared" si="230"/>
        <v>0</v>
      </c>
      <c r="DR34" s="16" t="e">
        <f t="shared" si="231"/>
        <v>#DIV/0!</v>
      </c>
      <c r="DS34" s="17">
        <v>42083</v>
      </c>
      <c r="DT34" s="7"/>
      <c r="DU34" s="7"/>
      <c r="DV34" s="7"/>
      <c r="DW34" s="7"/>
      <c r="DX34" s="7"/>
      <c r="DY34" s="16">
        <f t="shared" si="232"/>
        <v>0</v>
      </c>
      <c r="DZ34" s="16" t="e">
        <f t="shared" si="233"/>
        <v>#DIV/0!</v>
      </c>
      <c r="EA34" s="17">
        <v>41993</v>
      </c>
      <c r="EB34" s="7"/>
      <c r="EC34" s="7"/>
      <c r="ED34" s="7"/>
      <c r="EE34" s="7"/>
      <c r="EF34" s="7"/>
      <c r="EG34" s="16">
        <f t="shared" si="234"/>
        <v>0</v>
      </c>
      <c r="EH34" s="16" t="e">
        <f t="shared" si="235"/>
        <v>#DIV/0!</v>
      </c>
      <c r="EI34" s="17">
        <v>41901</v>
      </c>
      <c r="EJ34" s="7"/>
      <c r="EK34" s="7"/>
      <c r="EL34" s="7"/>
      <c r="EM34" s="7"/>
      <c r="EN34" s="7"/>
      <c r="EO34" s="16">
        <f t="shared" si="236"/>
        <v>0</v>
      </c>
      <c r="EP34" s="16" t="e">
        <f t="shared" si="237"/>
        <v>#DIV/0!</v>
      </c>
      <c r="EQ34" s="17">
        <v>41810</v>
      </c>
    </row>
    <row r="35" spans="1:147" x14ac:dyDescent="0.2">
      <c r="A35" t="s">
        <v>83</v>
      </c>
      <c r="C35" s="4" t="s">
        <v>31</v>
      </c>
      <c r="D35" s="7">
        <v>0.6</v>
      </c>
      <c r="E35" s="7">
        <v>60.99</v>
      </c>
      <c r="F35" s="7">
        <v>19</v>
      </c>
      <c r="G35" s="7">
        <v>316.885808</v>
      </c>
      <c r="H35" s="7" t="s">
        <v>95</v>
      </c>
      <c r="I35" s="16">
        <f t="shared" si="126"/>
        <v>19.326865429919998</v>
      </c>
      <c r="J35" s="16">
        <f t="shared" si="127"/>
        <v>59.958507198277559</v>
      </c>
      <c r="K35" s="17">
        <v>43329</v>
      </c>
      <c r="L35" s="7">
        <v>0.65</v>
      </c>
      <c r="M35" s="7">
        <v>57.32</v>
      </c>
      <c r="N35" s="7">
        <v>18</v>
      </c>
      <c r="O35" s="7">
        <v>316.885808</v>
      </c>
      <c r="P35" s="7" t="s">
        <v>95</v>
      </c>
      <c r="Q35" s="16">
        <f t="shared" si="2"/>
        <v>18.163894514560003</v>
      </c>
      <c r="R35" s="16">
        <f t="shared" si="3"/>
        <v>56.802796293105054</v>
      </c>
      <c r="S35" s="17">
        <v>43238</v>
      </c>
      <c r="T35" s="7">
        <v>0.65</v>
      </c>
      <c r="U35" s="7">
        <v>57.54</v>
      </c>
      <c r="V35" s="7">
        <v>18</v>
      </c>
      <c r="W35" s="7">
        <v>316.885808</v>
      </c>
      <c r="X35" s="7" t="s">
        <v>95</v>
      </c>
      <c r="Y35" s="16">
        <f t="shared" si="4"/>
        <v>18.233609392319998</v>
      </c>
      <c r="Z35" s="16">
        <f t="shared" si="5"/>
        <v>56.802796293105054</v>
      </c>
      <c r="AA35" s="17">
        <v>43147</v>
      </c>
      <c r="AB35" s="7">
        <v>0.65</v>
      </c>
      <c r="AC35" s="7">
        <v>64.52</v>
      </c>
      <c r="AD35" s="7">
        <v>20</v>
      </c>
      <c r="AE35" s="7">
        <v>316.885808</v>
      </c>
      <c r="AF35" s="7" t="s">
        <v>95</v>
      </c>
      <c r="AG35" s="16">
        <f t="shared" si="6"/>
        <v>20.445472332159998</v>
      </c>
      <c r="AH35" s="16">
        <f t="shared" si="7"/>
        <v>63.114218103450071</v>
      </c>
      <c r="AI35" s="17">
        <v>43056</v>
      </c>
      <c r="AJ35" s="7">
        <v>0.65</v>
      </c>
      <c r="AK35" s="7">
        <v>62.31</v>
      </c>
      <c r="AL35" s="7">
        <v>20</v>
      </c>
      <c r="AM35" s="7">
        <v>316.885808</v>
      </c>
      <c r="AN35" s="7" t="s">
        <v>95</v>
      </c>
      <c r="AO35" s="16">
        <f t="shared" si="210"/>
        <v>19.74515469648</v>
      </c>
      <c r="AP35" s="16">
        <f t="shared" si="211"/>
        <v>63.114218103450071</v>
      </c>
      <c r="AQ35" s="17">
        <v>42965</v>
      </c>
      <c r="AR35" s="7">
        <v>0.65</v>
      </c>
      <c r="AS35" s="7">
        <v>59.35</v>
      </c>
      <c r="AT35" s="7">
        <v>19</v>
      </c>
      <c r="AU35" s="7">
        <v>316.885808</v>
      </c>
      <c r="AV35" s="7" t="s">
        <v>95</v>
      </c>
      <c r="AW35" s="16">
        <f t="shared" si="212"/>
        <v>18.807172704799999</v>
      </c>
      <c r="AX35" s="16">
        <f t="shared" si="213"/>
        <v>59.958507198277559</v>
      </c>
      <c r="AY35" s="18">
        <v>42874</v>
      </c>
      <c r="AZ35" s="7">
        <v>0.7</v>
      </c>
      <c r="BA35" s="7">
        <v>55.68</v>
      </c>
      <c r="BB35" s="7">
        <v>18</v>
      </c>
      <c r="BC35" s="7">
        <v>316.885808</v>
      </c>
      <c r="BD35" s="7" t="s">
        <v>95</v>
      </c>
      <c r="BE35" s="16">
        <f t="shared" si="214"/>
        <v>17.64420178944</v>
      </c>
      <c r="BF35" s="16">
        <f t="shared" si="215"/>
        <v>56.802796293105054</v>
      </c>
      <c r="BG35" s="18">
        <v>42783</v>
      </c>
      <c r="BH35" s="7">
        <v>0.7</v>
      </c>
      <c r="BI35" s="7">
        <v>55.03</v>
      </c>
      <c r="BJ35" s="7">
        <v>18</v>
      </c>
      <c r="BK35" s="7">
        <v>317.20703600000002</v>
      </c>
      <c r="BL35" s="7" t="s">
        <v>95</v>
      </c>
      <c r="BM35" s="16">
        <f t="shared" si="216"/>
        <v>17.455903191080001</v>
      </c>
      <c r="BN35" s="16">
        <f t="shared" si="217"/>
        <v>56.745273456040231</v>
      </c>
      <c r="BO35" s="18">
        <v>42692</v>
      </c>
      <c r="BP35" s="7">
        <v>0.7</v>
      </c>
      <c r="BQ35" s="7">
        <v>56.84</v>
      </c>
      <c r="BR35" s="16">
        <v>18</v>
      </c>
      <c r="BS35" s="16">
        <v>317.19124900000003</v>
      </c>
      <c r="BT35" s="16" t="s">
        <v>95</v>
      </c>
      <c r="BU35" s="16">
        <f t="shared" si="218"/>
        <v>18.029150593160004</v>
      </c>
      <c r="BV35" s="16">
        <f t="shared" si="219"/>
        <v>56.748097738345862</v>
      </c>
      <c r="BW35" s="18">
        <v>42601</v>
      </c>
      <c r="BX35" s="7">
        <v>0.75</v>
      </c>
      <c r="BY35" s="7">
        <v>57.54</v>
      </c>
      <c r="BZ35" s="16">
        <v>18</v>
      </c>
      <c r="CA35" s="16">
        <v>317.19124900000003</v>
      </c>
      <c r="CB35" s="16" t="s">
        <v>94</v>
      </c>
      <c r="CC35" s="16">
        <f t="shared" si="220"/>
        <v>18.25118446746</v>
      </c>
      <c r="CD35" s="16">
        <f t="shared" si="221"/>
        <v>56.748097738345862</v>
      </c>
      <c r="CE35" s="18">
        <v>42510</v>
      </c>
      <c r="CF35" s="7">
        <v>0.75</v>
      </c>
      <c r="CG35" s="7">
        <v>54.69</v>
      </c>
      <c r="CH35" s="7">
        <v>17</v>
      </c>
      <c r="CI35" s="7">
        <v>317.19124900000003</v>
      </c>
      <c r="CJ35" s="7" t="s">
        <v>94</v>
      </c>
      <c r="CK35" s="16">
        <f t="shared" si="222"/>
        <v>17.347189407810003</v>
      </c>
      <c r="CL35" s="16">
        <f t="shared" si="223"/>
        <v>53.595425641771087</v>
      </c>
      <c r="CM35" s="18">
        <v>42419</v>
      </c>
      <c r="CN35" s="7">
        <v>0.75</v>
      </c>
      <c r="CO35" s="7">
        <v>50.37</v>
      </c>
      <c r="CP35" s="7">
        <v>16</v>
      </c>
      <c r="CQ35" s="7">
        <v>317.17316399999999</v>
      </c>
      <c r="CR35" s="7" t="s">
        <v>95</v>
      </c>
      <c r="CS35" s="16">
        <f t="shared" si="224"/>
        <v>15.97601227068</v>
      </c>
      <c r="CT35" s="16">
        <f t="shared" si="225"/>
        <v>50.445629756999239</v>
      </c>
      <c r="CU35" s="18">
        <v>42328</v>
      </c>
      <c r="CV35" s="7">
        <v>0.75</v>
      </c>
      <c r="CW35" s="7">
        <v>50.41</v>
      </c>
      <c r="CX35" s="7">
        <v>16</v>
      </c>
      <c r="CY35" s="7">
        <v>317.64753999999999</v>
      </c>
      <c r="CZ35" s="7" t="s">
        <v>95</v>
      </c>
      <c r="DA35" s="16">
        <f t="shared" si="226"/>
        <v>16.012612491399999</v>
      </c>
      <c r="DB35" s="16">
        <f t="shared" si="227"/>
        <v>50.370294068702691</v>
      </c>
      <c r="DC35" s="18">
        <v>42237</v>
      </c>
      <c r="DD35" s="7">
        <v>0.75</v>
      </c>
      <c r="DE35" s="7">
        <v>48.71</v>
      </c>
      <c r="DF35" s="7">
        <v>15</v>
      </c>
      <c r="DG35" s="7">
        <v>317.20376499999998</v>
      </c>
      <c r="DH35" s="7" t="s">
        <v>95</v>
      </c>
      <c r="DI35" s="16">
        <f t="shared" si="228"/>
        <v>15.450995393149999</v>
      </c>
      <c r="DJ35" s="16">
        <f t="shared" si="229"/>
        <v>47.28821551030456</v>
      </c>
      <c r="DK35" s="18">
        <v>42146</v>
      </c>
      <c r="DL35" s="7">
        <v>0.75</v>
      </c>
      <c r="DM35" s="7">
        <v>54.68</v>
      </c>
      <c r="DN35" s="7">
        <v>17</v>
      </c>
      <c r="DO35" s="7">
        <v>316.79937100000001</v>
      </c>
      <c r="DP35" s="7" t="s">
        <v>95</v>
      </c>
      <c r="DQ35" s="16">
        <f t="shared" si="230"/>
        <v>17.322589606280001</v>
      </c>
      <c r="DR35" s="16">
        <f t="shared" si="231"/>
        <v>53.661722705882518</v>
      </c>
      <c r="DS35" s="18">
        <v>42056</v>
      </c>
      <c r="DT35" s="7">
        <v>0.75</v>
      </c>
      <c r="DU35" s="7">
        <v>50.54</v>
      </c>
      <c r="DV35" s="7">
        <v>16</v>
      </c>
      <c r="DW35" s="7">
        <v>316.38578999999999</v>
      </c>
      <c r="DX35" s="7" t="s">
        <v>95</v>
      </c>
      <c r="DY35" s="16">
        <f t="shared" si="232"/>
        <v>15.9901378266</v>
      </c>
      <c r="DZ35" s="16">
        <f t="shared" si="233"/>
        <v>50.571171353808275</v>
      </c>
      <c r="EA35" s="18">
        <v>41965</v>
      </c>
      <c r="EB35" s="7">
        <v>0.75</v>
      </c>
      <c r="EC35" s="7">
        <v>43.27</v>
      </c>
      <c r="ED35" s="7">
        <v>14</v>
      </c>
      <c r="EE35" s="7">
        <v>316.38578999999999</v>
      </c>
      <c r="EF35" s="7" t="s">
        <v>95</v>
      </c>
      <c r="EG35" s="16">
        <f t="shared" si="234"/>
        <v>13.690013133300001</v>
      </c>
      <c r="EH35" s="16">
        <f t="shared" si="235"/>
        <v>44.249774934582241</v>
      </c>
      <c r="EI35" s="18">
        <v>41873</v>
      </c>
      <c r="EJ35" s="7">
        <v>0.75</v>
      </c>
      <c r="EK35" s="7">
        <v>45.34</v>
      </c>
      <c r="EL35" s="7">
        <v>14</v>
      </c>
      <c r="EM35" s="7">
        <v>315.43493999999998</v>
      </c>
      <c r="EN35" s="7" t="s">
        <v>95</v>
      </c>
      <c r="EO35" s="16">
        <f t="shared" si="236"/>
        <v>14.301820179600002</v>
      </c>
      <c r="EP35" s="16">
        <f t="shared" si="237"/>
        <v>44.383161865327921</v>
      </c>
      <c r="EQ35" s="18">
        <v>41782</v>
      </c>
    </row>
    <row r="36" spans="1:147" x14ac:dyDescent="0.2">
      <c r="A36" t="s">
        <v>83</v>
      </c>
      <c r="C36" s="4" t="s">
        <v>32</v>
      </c>
      <c r="D36" s="7">
        <v>0.65</v>
      </c>
      <c r="E36" s="7">
        <v>42.77</v>
      </c>
      <c r="F36" s="7">
        <v>41</v>
      </c>
      <c r="G36" s="7">
        <v>965.906701</v>
      </c>
      <c r="H36" s="7" t="s">
        <v>95</v>
      </c>
      <c r="I36" s="16">
        <f t="shared" si="126"/>
        <v>41.311829601770008</v>
      </c>
      <c r="J36" s="16">
        <f t="shared" si="127"/>
        <v>42.447163848799093</v>
      </c>
      <c r="K36" s="17">
        <v>43329</v>
      </c>
      <c r="L36" s="7">
        <v>0.7</v>
      </c>
      <c r="M36" s="7">
        <v>40.74</v>
      </c>
      <c r="N36" s="7">
        <v>39</v>
      </c>
      <c r="O36" s="7">
        <v>965.38191900000004</v>
      </c>
      <c r="P36" s="7" t="s">
        <v>95</v>
      </c>
      <c r="Q36" s="16">
        <f t="shared" si="2"/>
        <v>39.329659380060001</v>
      </c>
      <c r="R36" s="16">
        <f t="shared" si="3"/>
        <v>40.398519210302297</v>
      </c>
      <c r="S36" s="17">
        <v>43238</v>
      </c>
      <c r="T36" s="7">
        <v>0.7</v>
      </c>
      <c r="U36" s="7">
        <v>36.47</v>
      </c>
      <c r="V36" s="7">
        <v>35</v>
      </c>
      <c r="W36" s="7">
        <v>960.85247300000003</v>
      </c>
      <c r="X36" s="7" t="s">
        <v>95</v>
      </c>
      <c r="Y36" s="16">
        <f t="shared" si="4"/>
        <v>35.04228969031</v>
      </c>
      <c r="Z36" s="16">
        <f t="shared" si="5"/>
        <v>36.425987322197379</v>
      </c>
      <c r="AA36" s="17">
        <v>43147</v>
      </c>
      <c r="AB36" s="7">
        <v>0.7</v>
      </c>
      <c r="AC36" s="7">
        <v>41.27</v>
      </c>
      <c r="AD36" s="7">
        <v>40</v>
      </c>
      <c r="AE36" s="7">
        <v>960.85247300000003</v>
      </c>
      <c r="AF36" s="7" t="s">
        <v>95</v>
      </c>
      <c r="AG36" s="16">
        <f t="shared" si="6"/>
        <v>39.654381560710007</v>
      </c>
      <c r="AH36" s="16">
        <f t="shared" si="7"/>
        <v>41.629699796797006</v>
      </c>
      <c r="AI36" s="17">
        <v>43056</v>
      </c>
      <c r="AJ36" s="7">
        <v>0.7</v>
      </c>
      <c r="AK36" s="7">
        <v>38.21</v>
      </c>
      <c r="AL36" s="7">
        <v>37</v>
      </c>
      <c r="AM36" s="7">
        <v>960.087898</v>
      </c>
      <c r="AN36" s="7" t="s">
        <v>95</v>
      </c>
      <c r="AO36" s="16">
        <f t="shared" si="210"/>
        <v>36.684958582580002</v>
      </c>
      <c r="AP36" s="16">
        <f t="shared" si="211"/>
        <v>38.538138098684797</v>
      </c>
      <c r="AQ36" s="17">
        <v>42965</v>
      </c>
      <c r="AR36" s="7">
        <v>0.65</v>
      </c>
      <c r="AS36" s="7">
        <v>33.590000000000003</v>
      </c>
      <c r="AT36" s="7">
        <v>31</v>
      </c>
      <c r="AU36" s="7">
        <v>926.09666000000004</v>
      </c>
      <c r="AV36" s="7" t="s">
        <v>95</v>
      </c>
      <c r="AW36" s="16">
        <f t="shared" si="212"/>
        <v>31.107586809400004</v>
      </c>
      <c r="AX36" s="16">
        <f t="shared" si="213"/>
        <v>33.473827667189724</v>
      </c>
      <c r="AY36" s="18">
        <v>42874</v>
      </c>
      <c r="AZ36" s="7">
        <v>0.7</v>
      </c>
      <c r="BA36" s="7">
        <v>35.81</v>
      </c>
      <c r="BB36" s="7">
        <v>33</v>
      </c>
      <c r="BC36" s="7">
        <v>923.27031399999998</v>
      </c>
      <c r="BD36" s="7" t="s">
        <v>95</v>
      </c>
      <c r="BE36" s="16">
        <f t="shared" si="214"/>
        <v>33.062309944340001</v>
      </c>
      <c r="BF36" s="16">
        <f t="shared" si="215"/>
        <v>35.742511699558442</v>
      </c>
      <c r="BG36" s="18">
        <v>42783</v>
      </c>
      <c r="BH36" s="7">
        <v>0.65</v>
      </c>
      <c r="BI36" s="7">
        <v>33.659999999999997</v>
      </c>
      <c r="BJ36" s="7">
        <v>31</v>
      </c>
      <c r="BK36" s="7">
        <v>923.27031399999998</v>
      </c>
      <c r="BL36" s="7" t="s">
        <v>95</v>
      </c>
      <c r="BM36" s="16">
        <f t="shared" si="216"/>
        <v>31.077278769239999</v>
      </c>
      <c r="BN36" s="16">
        <f t="shared" si="217"/>
        <v>33.576298869282176</v>
      </c>
      <c r="BO36" s="18">
        <v>42692</v>
      </c>
      <c r="BP36" s="7">
        <v>0.7</v>
      </c>
      <c r="BQ36" s="7">
        <v>35.85</v>
      </c>
      <c r="BR36" s="16">
        <v>32</v>
      </c>
      <c r="BS36" s="16">
        <v>887.31396600000005</v>
      </c>
      <c r="BT36" s="16" t="s">
        <v>95</v>
      </c>
      <c r="BU36" s="16">
        <f t="shared" si="218"/>
        <v>31.810205681100005</v>
      </c>
      <c r="BV36" s="16">
        <f t="shared" si="219"/>
        <v>36.063897589999165</v>
      </c>
      <c r="BW36" s="18">
        <v>42601</v>
      </c>
      <c r="BX36" s="7">
        <v>0.65</v>
      </c>
      <c r="BY36" s="7">
        <v>35.200000000000003</v>
      </c>
      <c r="BZ36" s="16">
        <v>32</v>
      </c>
      <c r="CA36" s="16">
        <v>919.92474200000004</v>
      </c>
      <c r="CB36" s="16" t="s">
        <v>94</v>
      </c>
      <c r="CC36" s="16">
        <f t="shared" si="220"/>
        <v>32.381350918400003</v>
      </c>
      <c r="CD36" s="16">
        <f t="shared" si="221"/>
        <v>34.785454221428033</v>
      </c>
      <c r="CE36" s="18">
        <v>42510</v>
      </c>
      <c r="CF36" s="7">
        <v>0.7</v>
      </c>
      <c r="CG36" s="7">
        <v>31.94</v>
      </c>
      <c r="CH36" s="7">
        <v>28</v>
      </c>
      <c r="CI36" s="7">
        <v>861.61773100000005</v>
      </c>
      <c r="CJ36" s="7" t="s">
        <v>94</v>
      </c>
      <c r="CK36" s="16">
        <f t="shared" si="222"/>
        <v>27.520070328140001</v>
      </c>
      <c r="CL36" s="16">
        <f t="shared" si="223"/>
        <v>32.497009976225755</v>
      </c>
      <c r="CM36" s="18">
        <v>42419</v>
      </c>
      <c r="CN36" s="7">
        <v>0.7</v>
      </c>
      <c r="CO36" s="7">
        <v>28.74</v>
      </c>
      <c r="CP36" s="7">
        <v>25</v>
      </c>
      <c r="CQ36" s="7">
        <v>861.61773100000005</v>
      </c>
      <c r="CR36" s="7" t="s">
        <v>95</v>
      </c>
      <c r="CS36" s="16">
        <f t="shared" si="224"/>
        <v>24.762893588940003</v>
      </c>
      <c r="CT36" s="16">
        <f t="shared" si="225"/>
        <v>29.015187478772994</v>
      </c>
      <c r="CU36" s="18">
        <v>42328</v>
      </c>
      <c r="CV36" s="7">
        <v>0.65</v>
      </c>
      <c r="CW36" s="7">
        <v>32.090000000000003</v>
      </c>
      <c r="CX36" s="7">
        <v>28</v>
      </c>
      <c r="CY36" s="7">
        <v>861.24355000000003</v>
      </c>
      <c r="CZ36" s="7" t="s">
        <v>95</v>
      </c>
      <c r="DA36" s="16">
        <f t="shared" si="226"/>
        <v>27.637305519500003</v>
      </c>
      <c r="DB36" s="16">
        <f t="shared" si="227"/>
        <v>32.511128820645446</v>
      </c>
      <c r="DC36" s="18">
        <v>42237</v>
      </c>
      <c r="DD36" s="7">
        <v>0.7</v>
      </c>
      <c r="DE36" s="7">
        <v>33.65</v>
      </c>
      <c r="DF36" s="7">
        <v>29</v>
      </c>
      <c r="DG36" s="7">
        <v>859.83334300000001</v>
      </c>
      <c r="DH36" s="7" t="s">
        <v>95</v>
      </c>
      <c r="DI36" s="16">
        <f t="shared" si="228"/>
        <v>28.93339199195</v>
      </c>
      <c r="DJ36" s="16">
        <f t="shared" si="229"/>
        <v>33.727466184106795</v>
      </c>
      <c r="DK36" s="18">
        <v>42146</v>
      </c>
      <c r="DL36" s="7">
        <v>0.7</v>
      </c>
      <c r="DM36" s="7">
        <v>35</v>
      </c>
      <c r="DN36" s="7">
        <v>30</v>
      </c>
      <c r="DO36" s="7">
        <v>859.46477200000004</v>
      </c>
      <c r="DP36" s="7" t="s">
        <v>95</v>
      </c>
      <c r="DQ36" s="16">
        <f t="shared" si="230"/>
        <v>30.081267020000002</v>
      </c>
      <c r="DR36" s="16">
        <f t="shared" si="231"/>
        <v>34.905444617804534</v>
      </c>
      <c r="DS36" s="18">
        <v>42056</v>
      </c>
      <c r="DT36" s="7">
        <v>0.7</v>
      </c>
      <c r="DU36" s="7">
        <v>37.549999999999997</v>
      </c>
      <c r="DV36" s="7">
        <v>32</v>
      </c>
      <c r="DW36" s="7">
        <v>859.19744300000002</v>
      </c>
      <c r="DX36" s="7" t="s">
        <v>95</v>
      </c>
      <c r="DY36" s="16">
        <f t="shared" si="232"/>
        <v>32.262863984649996</v>
      </c>
      <c r="DZ36" s="16">
        <f t="shared" si="233"/>
        <v>37.244058697693312</v>
      </c>
      <c r="EA36" s="18">
        <v>41965</v>
      </c>
      <c r="EB36" s="7">
        <v>0.7</v>
      </c>
      <c r="EC36" s="7">
        <v>31.87</v>
      </c>
      <c r="ED36" s="7">
        <v>27</v>
      </c>
      <c r="EE36" s="7">
        <v>858.72150699999997</v>
      </c>
      <c r="EF36" s="7" t="s">
        <v>95</v>
      </c>
      <c r="EG36" s="16">
        <f t="shared" si="234"/>
        <v>27.367454428089999</v>
      </c>
      <c r="EH36" s="16">
        <f t="shared" si="235"/>
        <v>31.442091271623411</v>
      </c>
      <c r="EI36" s="18">
        <v>41873</v>
      </c>
      <c r="EJ36" s="7">
        <v>0.7</v>
      </c>
      <c r="EK36" s="7">
        <v>35.630000000000003</v>
      </c>
      <c r="EL36" s="7">
        <v>31</v>
      </c>
      <c r="EM36" s="7">
        <v>857.41980599999999</v>
      </c>
      <c r="EN36" s="7" t="s">
        <v>95</v>
      </c>
      <c r="EO36" s="16">
        <f t="shared" si="236"/>
        <v>30.549867687780001</v>
      </c>
      <c r="EP36" s="16">
        <f t="shared" si="237"/>
        <v>36.154984738012921</v>
      </c>
      <c r="EQ36" s="18">
        <v>41782</v>
      </c>
    </row>
    <row r="37" spans="1:147" x14ac:dyDescent="0.2">
      <c r="A37" t="s">
        <v>83</v>
      </c>
      <c r="C37" s="4" t="s">
        <v>33</v>
      </c>
      <c r="D37" s="7">
        <v>0.6</v>
      </c>
      <c r="E37" s="7">
        <v>36.15</v>
      </c>
      <c r="F37" s="7">
        <v>18</v>
      </c>
      <c r="G37" s="7">
        <v>486.02149900000001</v>
      </c>
      <c r="H37" s="7" t="s">
        <v>95</v>
      </c>
      <c r="I37" s="16">
        <f t="shared" si="126"/>
        <v>17.569677188850001</v>
      </c>
      <c r="J37" s="16">
        <f t="shared" si="127"/>
        <v>37.035398715973265</v>
      </c>
      <c r="K37" s="17">
        <v>43329</v>
      </c>
      <c r="L37" s="7">
        <v>0.65</v>
      </c>
      <c r="M37" s="7">
        <v>33.24</v>
      </c>
      <c r="N37" s="7">
        <v>16</v>
      </c>
      <c r="O37" s="7">
        <v>476.90931799999998</v>
      </c>
      <c r="P37" s="7" t="s">
        <v>95</v>
      </c>
      <c r="Q37" s="16">
        <f t="shared" si="2"/>
        <v>15.852465730320001</v>
      </c>
      <c r="R37" s="16">
        <f t="shared" si="3"/>
        <v>33.549354974020453</v>
      </c>
      <c r="S37" s="17">
        <v>43238</v>
      </c>
      <c r="T37" s="7">
        <v>0.7</v>
      </c>
      <c r="U37" s="7">
        <v>30.89</v>
      </c>
      <c r="V37" s="7">
        <v>14</v>
      </c>
      <c r="W37" s="7">
        <v>444.858003</v>
      </c>
      <c r="X37" s="7" t="s">
        <v>95</v>
      </c>
      <c r="Y37" s="16">
        <f t="shared" si="4"/>
        <v>13.74166371267</v>
      </c>
      <c r="Z37" s="16">
        <f t="shared" si="5"/>
        <v>31.470716286068477</v>
      </c>
      <c r="AA37" s="17">
        <v>43147</v>
      </c>
      <c r="AB37" s="7">
        <v>0.7</v>
      </c>
      <c r="AC37" s="7">
        <v>33.14</v>
      </c>
      <c r="AD37" s="7">
        <v>15</v>
      </c>
      <c r="AE37" s="7">
        <v>444.858003</v>
      </c>
      <c r="AF37" s="7" t="s">
        <v>95</v>
      </c>
      <c r="AG37" s="16">
        <f t="shared" si="6"/>
        <v>14.742594219419999</v>
      </c>
      <c r="AH37" s="16">
        <f t="shared" si="7"/>
        <v>33.71862459221623</v>
      </c>
      <c r="AI37" s="17">
        <v>43056</v>
      </c>
      <c r="AJ37" s="7">
        <v>0.65</v>
      </c>
      <c r="AK37" s="7">
        <v>31.95</v>
      </c>
      <c r="AL37" s="7">
        <v>14</v>
      </c>
      <c r="AM37" s="7">
        <v>444.30445600000002</v>
      </c>
      <c r="AN37" s="7" t="s">
        <v>95</v>
      </c>
      <c r="AO37" s="16">
        <f t="shared" si="210"/>
        <v>14.195527369200001</v>
      </c>
      <c r="AP37" s="16">
        <f t="shared" si="211"/>
        <v>31.509924807056173</v>
      </c>
      <c r="AQ37" s="17">
        <v>42965</v>
      </c>
      <c r="AR37" s="7">
        <v>0.65</v>
      </c>
      <c r="AS37" s="7">
        <v>28.76</v>
      </c>
      <c r="AT37" s="7">
        <v>13</v>
      </c>
      <c r="AU37" s="7">
        <v>443.74001399999997</v>
      </c>
      <c r="AV37" s="7" t="s">
        <v>95</v>
      </c>
      <c r="AW37" s="16">
        <f t="shared" si="212"/>
        <v>12.761962802640001</v>
      </c>
      <c r="AX37" s="16">
        <f t="shared" si="213"/>
        <v>29.296433924933353</v>
      </c>
      <c r="AY37" s="18">
        <v>42874</v>
      </c>
      <c r="AZ37" s="7">
        <v>0.65</v>
      </c>
      <c r="BA37" s="7">
        <v>29.88</v>
      </c>
      <c r="BB37" s="7">
        <v>13</v>
      </c>
      <c r="BC37" s="7">
        <v>425.74328200000002</v>
      </c>
      <c r="BD37" s="7" t="s">
        <v>95</v>
      </c>
      <c r="BE37" s="16">
        <f t="shared" si="214"/>
        <v>12.721209266160001</v>
      </c>
      <c r="BF37" s="16">
        <f t="shared" si="215"/>
        <v>30.534832960676049</v>
      </c>
      <c r="BG37" s="18">
        <v>42783</v>
      </c>
      <c r="BH37" s="7">
        <v>0.65</v>
      </c>
      <c r="BI37" s="7">
        <v>34.5</v>
      </c>
      <c r="BJ37" s="7">
        <v>15</v>
      </c>
      <c r="BK37" s="7">
        <v>425.19822799999997</v>
      </c>
      <c r="BL37" s="7" t="s">
        <v>95</v>
      </c>
      <c r="BM37" s="16">
        <f t="shared" si="216"/>
        <v>14.669338865999999</v>
      </c>
      <c r="BN37" s="16">
        <f t="shared" si="217"/>
        <v>35.277663480761262</v>
      </c>
      <c r="BO37" s="18">
        <v>42692</v>
      </c>
      <c r="BP37" s="7">
        <v>0.65</v>
      </c>
      <c r="BQ37" s="7">
        <v>32.840000000000003</v>
      </c>
      <c r="BR37" s="16">
        <v>14</v>
      </c>
      <c r="BS37" s="16">
        <v>425.19822799999997</v>
      </c>
      <c r="BT37" s="16" t="s">
        <v>95</v>
      </c>
      <c r="BU37" s="16">
        <f t="shared" si="218"/>
        <v>13.963509807519999</v>
      </c>
      <c r="BV37" s="16">
        <f t="shared" si="219"/>
        <v>32.925819248710511</v>
      </c>
      <c r="BW37" s="18">
        <v>42601</v>
      </c>
      <c r="BX37" s="7">
        <v>0.7</v>
      </c>
      <c r="BY37" s="7">
        <v>33.89</v>
      </c>
      <c r="BZ37" s="16">
        <v>14</v>
      </c>
      <c r="CA37" s="16">
        <v>423.650645</v>
      </c>
      <c r="CB37" s="16" t="s">
        <v>94</v>
      </c>
      <c r="CC37" s="16">
        <f t="shared" si="220"/>
        <v>14.357520359050001</v>
      </c>
      <c r="CD37" s="16">
        <f t="shared" si="221"/>
        <v>33.046096271138687</v>
      </c>
      <c r="CE37" s="18">
        <v>42510</v>
      </c>
      <c r="CF37" s="7">
        <v>0.65</v>
      </c>
      <c r="CG37" s="7">
        <v>33.32</v>
      </c>
      <c r="CH37" s="7">
        <v>14</v>
      </c>
      <c r="CI37" s="7">
        <v>423.04178200000001</v>
      </c>
      <c r="CJ37" s="7" t="s">
        <v>94</v>
      </c>
      <c r="CK37" s="16">
        <f t="shared" si="222"/>
        <v>14.095752176240001</v>
      </c>
      <c r="CL37" s="16">
        <f t="shared" si="223"/>
        <v>33.09365787420024</v>
      </c>
      <c r="CM37" s="18">
        <v>42419</v>
      </c>
      <c r="CN37" s="7">
        <v>0.7</v>
      </c>
      <c r="CO37" s="7">
        <v>29.48</v>
      </c>
      <c r="CP37" s="7">
        <v>12</v>
      </c>
      <c r="CQ37" s="7">
        <v>422.45336099999997</v>
      </c>
      <c r="CR37" s="7" t="s">
        <v>95</v>
      </c>
      <c r="CS37" s="16">
        <f t="shared" si="224"/>
        <v>12.453925082279998</v>
      </c>
      <c r="CT37" s="16">
        <f t="shared" si="225"/>
        <v>28.405502495221004</v>
      </c>
      <c r="CU37" s="18">
        <v>42328</v>
      </c>
      <c r="CV37" s="7">
        <v>0.65</v>
      </c>
      <c r="CW37" s="7">
        <v>34.19</v>
      </c>
      <c r="CX37" s="7">
        <v>14</v>
      </c>
      <c r="CY37" s="7">
        <v>422.45336099999997</v>
      </c>
      <c r="CZ37" s="7" t="s">
        <v>95</v>
      </c>
      <c r="DA37" s="16">
        <f t="shared" si="226"/>
        <v>14.443680412589998</v>
      </c>
      <c r="DB37" s="16">
        <f t="shared" si="227"/>
        <v>33.139752911091179</v>
      </c>
      <c r="DC37" s="18">
        <v>42237</v>
      </c>
      <c r="DD37" s="7">
        <v>0.7</v>
      </c>
      <c r="DE37" s="7">
        <v>34.86</v>
      </c>
      <c r="DF37" s="7">
        <v>15</v>
      </c>
      <c r="DG37" s="7">
        <v>421.18212299999999</v>
      </c>
      <c r="DH37" s="7" t="s">
        <v>95</v>
      </c>
      <c r="DI37" s="16">
        <f t="shared" si="228"/>
        <v>14.682408807779998</v>
      </c>
      <c r="DJ37" s="16">
        <f t="shared" si="229"/>
        <v>35.614047180250338</v>
      </c>
      <c r="DK37" s="18">
        <v>42146</v>
      </c>
      <c r="DL37" s="7">
        <v>0.7</v>
      </c>
      <c r="DM37" s="7">
        <v>38.619999999999997</v>
      </c>
      <c r="DN37" s="7">
        <v>16</v>
      </c>
      <c r="DO37" s="7">
        <v>420.79251499999998</v>
      </c>
      <c r="DP37" s="7" t="s">
        <v>95</v>
      </c>
      <c r="DQ37" s="16">
        <f t="shared" si="230"/>
        <v>16.251006929299997</v>
      </c>
      <c r="DR37" s="16">
        <f t="shared" si="231"/>
        <v>38.023490032849089</v>
      </c>
      <c r="DS37" s="18">
        <v>42056</v>
      </c>
      <c r="DT37" s="7">
        <v>0.7</v>
      </c>
      <c r="DU37" s="7">
        <v>37.29</v>
      </c>
      <c r="DV37" s="7">
        <v>16</v>
      </c>
      <c r="DW37" s="7">
        <v>420.34454599999998</v>
      </c>
      <c r="DX37" s="7" t="s">
        <v>95</v>
      </c>
      <c r="DY37" s="16">
        <f t="shared" si="232"/>
        <v>15.674648120339999</v>
      </c>
      <c r="DZ37" s="16">
        <f t="shared" si="233"/>
        <v>38.064012373316245</v>
      </c>
      <c r="EA37" s="18">
        <v>41965</v>
      </c>
      <c r="EB37" s="7">
        <v>0.7</v>
      </c>
      <c r="EC37" s="7">
        <v>32.299999999999997</v>
      </c>
      <c r="ED37" s="7">
        <v>14</v>
      </c>
      <c r="EE37" s="7">
        <v>419.90868599999999</v>
      </c>
      <c r="EF37" s="7" t="s">
        <v>95</v>
      </c>
      <c r="EG37" s="16">
        <f t="shared" si="234"/>
        <v>13.563050557799999</v>
      </c>
      <c r="EH37" s="16">
        <f t="shared" si="235"/>
        <v>33.340582052165502</v>
      </c>
      <c r="EI37" s="18">
        <v>41873</v>
      </c>
      <c r="EJ37" s="7">
        <v>0.7</v>
      </c>
      <c r="EK37" s="7">
        <v>32.49</v>
      </c>
      <c r="EL37" s="7">
        <v>14</v>
      </c>
      <c r="EM37" s="7">
        <v>418.73408599999999</v>
      </c>
      <c r="EN37" s="7" t="s">
        <v>95</v>
      </c>
      <c r="EO37" s="16">
        <f t="shared" si="236"/>
        <v>13.604670454140001</v>
      </c>
      <c r="EP37" s="16">
        <f t="shared" si="237"/>
        <v>33.434106436704084</v>
      </c>
      <c r="EQ37" s="18">
        <v>41782</v>
      </c>
    </row>
    <row r="38" spans="1:147" x14ac:dyDescent="0.2">
      <c r="A38" t="s">
        <v>80</v>
      </c>
      <c r="C38" s="4" t="s">
        <v>34</v>
      </c>
      <c r="D38" s="7">
        <v>0.65</v>
      </c>
      <c r="E38" s="7">
        <v>42.79</v>
      </c>
      <c r="F38" s="7">
        <v>18</v>
      </c>
      <c r="G38" s="7">
        <v>424.8</v>
      </c>
      <c r="H38" s="7" t="s">
        <v>95</v>
      </c>
      <c r="I38" s="16">
        <f t="shared" si="126"/>
        <v>18.177191999999998</v>
      </c>
      <c r="J38" s="16">
        <f t="shared" si="127"/>
        <v>42.372881355932201</v>
      </c>
      <c r="K38" s="17">
        <v>43357</v>
      </c>
      <c r="L38" s="7">
        <v>0.7</v>
      </c>
      <c r="M38" s="7">
        <v>40.799999999999997</v>
      </c>
      <c r="N38" s="7">
        <v>17</v>
      </c>
      <c r="O38" s="7">
        <v>423</v>
      </c>
      <c r="P38" s="7" t="s">
        <v>95</v>
      </c>
      <c r="Q38" s="16">
        <f t="shared" si="2"/>
        <v>17.258399999999998</v>
      </c>
      <c r="R38" s="16">
        <f t="shared" si="3"/>
        <v>40.189125295508276</v>
      </c>
      <c r="S38" s="17">
        <v>43266</v>
      </c>
      <c r="T38" s="7">
        <v>0.7</v>
      </c>
      <c r="U38" s="7">
        <v>42.66</v>
      </c>
      <c r="V38" s="7">
        <v>18</v>
      </c>
      <c r="W38" s="7">
        <v>419.44900000000001</v>
      </c>
      <c r="X38" s="7" t="s">
        <v>95</v>
      </c>
      <c r="Y38" s="16">
        <f t="shared" si="4"/>
        <v>17.89369434</v>
      </c>
      <c r="Z38" s="16">
        <f t="shared" si="5"/>
        <v>42.913441205009427</v>
      </c>
      <c r="AA38" s="17">
        <v>43175</v>
      </c>
      <c r="AB38" s="7">
        <v>0.7</v>
      </c>
      <c r="AC38" s="7">
        <v>46.91</v>
      </c>
      <c r="AD38" s="7">
        <v>20</v>
      </c>
      <c r="AE38" s="7">
        <v>419.44900000000001</v>
      </c>
      <c r="AF38" s="7" t="s">
        <v>95</v>
      </c>
      <c r="AG38" s="16">
        <f t="shared" si="6"/>
        <v>19.676352589999997</v>
      </c>
      <c r="AH38" s="16">
        <f t="shared" si="7"/>
        <v>47.681601338899362</v>
      </c>
      <c r="AI38" s="17">
        <v>43084</v>
      </c>
      <c r="AJ38" s="7">
        <v>0.7</v>
      </c>
      <c r="AK38" s="7">
        <v>45.68</v>
      </c>
      <c r="AL38" s="7">
        <v>19</v>
      </c>
      <c r="AM38" s="7">
        <v>417.88499999999999</v>
      </c>
      <c r="AN38" s="7" t="s">
        <v>95</v>
      </c>
      <c r="AO38" s="16">
        <f>+AM38*AK38/1000</f>
        <v>19.088986799999997</v>
      </c>
      <c r="AP38" s="16">
        <f>+AL38/AM38*1000</f>
        <v>45.467054333129923</v>
      </c>
      <c r="AQ38" s="17">
        <v>42993</v>
      </c>
      <c r="AR38" s="7">
        <v>0.65</v>
      </c>
      <c r="AS38" s="7">
        <v>45.48</v>
      </c>
      <c r="AT38" s="7">
        <v>19</v>
      </c>
      <c r="AU38" s="7">
        <v>415.57100000000003</v>
      </c>
      <c r="AV38" s="7" t="s">
        <v>95</v>
      </c>
      <c r="AW38" s="16">
        <f>+AU38*AS38/1000</f>
        <v>18.900169080000001</v>
      </c>
      <c r="AX38" s="16">
        <f>+AT38/AU38*1000</f>
        <v>45.720225906042529</v>
      </c>
      <c r="AY38" s="17">
        <v>42902</v>
      </c>
      <c r="AZ38" s="7">
        <v>0.65</v>
      </c>
      <c r="BA38" s="7">
        <v>42.61</v>
      </c>
      <c r="BB38" s="7">
        <v>17</v>
      </c>
      <c r="BC38" s="7">
        <v>401.48641400000002</v>
      </c>
      <c r="BD38" s="7" t="s">
        <v>95</v>
      </c>
      <c r="BE38" s="16">
        <f>+BC38*BA38/1000</f>
        <v>17.10733610054</v>
      </c>
      <c r="BF38" s="16">
        <f>+BB38/BC38*1000</f>
        <v>42.342653218646646</v>
      </c>
      <c r="BG38" s="17">
        <v>42811</v>
      </c>
      <c r="BH38" s="7">
        <v>0.65</v>
      </c>
      <c r="BI38" s="7">
        <v>39.94</v>
      </c>
      <c r="BJ38" s="7">
        <v>11</v>
      </c>
      <c r="BK38" s="7">
        <v>285.47000000000003</v>
      </c>
      <c r="BL38" s="7" t="s">
        <v>95</v>
      </c>
      <c r="BM38" s="16">
        <f>+BK38*BI38/1000</f>
        <v>11.401671800000001</v>
      </c>
      <c r="BN38" s="16">
        <f>+BJ38/BK38*1000</f>
        <v>38.532945668546603</v>
      </c>
      <c r="BO38" s="17">
        <v>42720</v>
      </c>
      <c r="BP38" s="7"/>
      <c r="BQ38" s="7"/>
      <c r="BR38" s="16"/>
      <c r="BS38" s="16"/>
      <c r="BT38" s="16"/>
      <c r="BU38" s="16">
        <f>+BS38*BQ38/1000</f>
        <v>0</v>
      </c>
      <c r="BV38" s="16" t="e">
        <f>+BR38/BS38*1000</f>
        <v>#DIV/0!</v>
      </c>
      <c r="BW38" s="17">
        <v>42629</v>
      </c>
      <c r="BX38" s="7"/>
      <c r="BY38" s="7"/>
      <c r="BZ38" s="16"/>
      <c r="CA38" s="16"/>
      <c r="CB38" s="16"/>
      <c r="CC38" s="16">
        <f>+CA38*BY38/1000</f>
        <v>0</v>
      </c>
      <c r="CD38" s="16" t="e">
        <f>+BZ38/CA38*1000</f>
        <v>#DIV/0!</v>
      </c>
      <c r="CE38" s="17">
        <v>42538</v>
      </c>
      <c r="CF38" s="7"/>
      <c r="CG38" s="7"/>
      <c r="CH38" s="7"/>
      <c r="CI38" s="7"/>
      <c r="CJ38" s="7"/>
      <c r="CK38" s="16">
        <f>+CI38*CG38/1000</f>
        <v>0</v>
      </c>
      <c r="CL38" s="16" t="e">
        <f>+CH38/CI38*1000</f>
        <v>#DIV/0!</v>
      </c>
      <c r="CM38" s="17">
        <v>42447</v>
      </c>
      <c r="CN38" s="7"/>
      <c r="CO38" s="7"/>
      <c r="CP38" s="7"/>
      <c r="CQ38" s="7"/>
      <c r="CR38" s="7"/>
      <c r="CS38" s="16">
        <f>+CQ38*CO38/1000</f>
        <v>0</v>
      </c>
      <c r="CT38" s="16" t="e">
        <f>+CP38/CQ38*1000</f>
        <v>#DIV/0!</v>
      </c>
      <c r="CU38" s="17">
        <v>42356</v>
      </c>
      <c r="CV38" s="7"/>
      <c r="CW38" s="7"/>
      <c r="CX38" s="7"/>
      <c r="CY38" s="7"/>
      <c r="CZ38" s="7"/>
      <c r="DA38" s="16">
        <f>+CY38*CW38/1000</f>
        <v>0</v>
      </c>
      <c r="DB38" s="16" t="e">
        <f>+CX38/CY38*1000</f>
        <v>#DIV/0!</v>
      </c>
      <c r="DC38" s="18">
        <v>42265</v>
      </c>
      <c r="DD38" s="7"/>
      <c r="DE38" s="7"/>
      <c r="DF38" s="7"/>
      <c r="DG38" s="7"/>
      <c r="DH38" s="7"/>
      <c r="DI38" s="16">
        <f>+DG38*DE38/1000</f>
        <v>0</v>
      </c>
      <c r="DJ38" s="16" t="e">
        <f>+DF38/DG38*1000</f>
        <v>#DIV/0!</v>
      </c>
      <c r="DK38" s="18">
        <v>42174</v>
      </c>
      <c r="DL38" s="7"/>
      <c r="DM38" s="7"/>
      <c r="DN38" s="7"/>
      <c r="DO38" s="7"/>
      <c r="DP38" s="7"/>
      <c r="DQ38" s="16">
        <f>+DO38*DM38/1000</f>
        <v>0</v>
      </c>
      <c r="DR38" s="16" t="e">
        <f>+DN38/DO38*1000</f>
        <v>#DIV/0!</v>
      </c>
      <c r="DS38" s="17">
        <v>42083</v>
      </c>
      <c r="DT38" s="7"/>
      <c r="DU38" s="7"/>
      <c r="DV38" s="7"/>
      <c r="DW38" s="7"/>
      <c r="DX38" s="7"/>
      <c r="DY38" s="16">
        <f>+DW38*DU38/1000</f>
        <v>0</v>
      </c>
      <c r="DZ38" s="16" t="e">
        <f>+DV38/DW38*1000</f>
        <v>#DIV/0!</v>
      </c>
      <c r="EA38" s="17">
        <v>41993</v>
      </c>
      <c r="EB38" s="7"/>
      <c r="EC38" s="7"/>
      <c r="ED38" s="7"/>
      <c r="EE38" s="7"/>
      <c r="EF38" s="7"/>
      <c r="EG38" s="16">
        <f>+EE38*EC38/1000</f>
        <v>0</v>
      </c>
      <c r="EH38" s="16" t="e">
        <f>+ED38/EE38*1000</f>
        <v>#DIV/0!</v>
      </c>
      <c r="EI38" s="17">
        <v>41901</v>
      </c>
      <c r="EJ38" s="7"/>
      <c r="EK38" s="7"/>
      <c r="EL38" s="7"/>
      <c r="EM38" s="7"/>
      <c r="EN38" s="7"/>
      <c r="EO38" s="16">
        <f>+EM38*EK38/1000</f>
        <v>0</v>
      </c>
      <c r="EP38" s="16" t="e">
        <f>+EL38/EM38*1000</f>
        <v>#DIV/0!</v>
      </c>
      <c r="EQ38" s="17">
        <v>41810</v>
      </c>
    </row>
    <row r="39" spans="1:147" x14ac:dyDescent="0.2">
      <c r="C39" s="4" t="s">
        <v>35</v>
      </c>
      <c r="D39" s="5"/>
      <c r="E39" s="5"/>
      <c r="F39" s="5"/>
      <c r="G39" s="5"/>
      <c r="H39" s="5"/>
      <c r="I39" s="15">
        <f t="shared" si="126"/>
        <v>0</v>
      </c>
      <c r="J39" s="15" t="e">
        <f t="shared" si="127"/>
        <v>#DIV/0!</v>
      </c>
      <c r="K39" s="8"/>
      <c r="L39" s="5"/>
      <c r="M39" s="5"/>
      <c r="N39" s="5"/>
      <c r="O39" s="5"/>
      <c r="P39" s="5"/>
      <c r="Q39" s="15">
        <f t="shared" si="2"/>
        <v>0</v>
      </c>
      <c r="R39" s="15" t="e">
        <f t="shared" si="3"/>
        <v>#DIV/0!</v>
      </c>
      <c r="S39" s="8"/>
      <c r="T39" s="6"/>
      <c r="U39" s="5"/>
      <c r="V39" s="5"/>
      <c r="W39" s="5"/>
      <c r="X39" s="5"/>
      <c r="Y39" s="15">
        <f t="shared" si="4"/>
        <v>0</v>
      </c>
      <c r="Z39" s="15" t="e">
        <f t="shared" si="5"/>
        <v>#DIV/0!</v>
      </c>
      <c r="AA39" s="8"/>
      <c r="AB39" s="5"/>
      <c r="AC39" s="5"/>
      <c r="AD39" s="5"/>
      <c r="AE39" s="5"/>
      <c r="AF39" s="5"/>
      <c r="AG39" s="15">
        <f t="shared" si="6"/>
        <v>0</v>
      </c>
      <c r="AH39" s="15" t="e">
        <f t="shared" si="7"/>
        <v>#DIV/0!</v>
      </c>
      <c r="AI39" s="8"/>
      <c r="AJ39" s="6"/>
      <c r="AK39" s="5"/>
      <c r="AL39" s="5"/>
      <c r="AM39" s="5"/>
      <c r="AN39" s="5"/>
      <c r="AO39" s="5"/>
      <c r="AP39" s="5"/>
      <c r="AR39" s="6"/>
      <c r="AS39" s="5"/>
      <c r="AT39" s="5"/>
      <c r="AU39" s="5"/>
      <c r="AV39" s="5"/>
      <c r="AW39" s="5"/>
      <c r="AX39" s="5"/>
      <c r="AY39" s="14"/>
      <c r="AZ39" s="6"/>
      <c r="BA39" s="5"/>
      <c r="BB39" s="5"/>
      <c r="BC39" s="5"/>
      <c r="BD39" s="5"/>
      <c r="BE39" s="5"/>
      <c r="BF39" s="5"/>
      <c r="BH39" s="6"/>
      <c r="BI39" s="6"/>
      <c r="BJ39" s="6"/>
      <c r="BK39" s="6"/>
      <c r="BL39" s="6"/>
      <c r="BM39" s="6"/>
      <c r="BN39" s="6"/>
      <c r="BP39" s="6"/>
      <c r="BQ39" s="6"/>
      <c r="BR39" s="15"/>
      <c r="BS39" s="15"/>
      <c r="BT39" s="15"/>
      <c r="BU39" s="15"/>
      <c r="BV39" s="15"/>
      <c r="BX39" s="6"/>
      <c r="BY39" s="6"/>
      <c r="BZ39" s="15"/>
      <c r="CA39" s="15"/>
      <c r="CB39" s="15"/>
      <c r="CC39" s="15"/>
      <c r="CD39" s="15"/>
      <c r="CE39" s="6"/>
      <c r="CF39" s="6"/>
      <c r="CG39" s="6"/>
      <c r="CH39" s="6"/>
      <c r="CI39" s="6"/>
      <c r="CJ39" s="6"/>
      <c r="CK39" s="6"/>
      <c r="CL39" s="6"/>
      <c r="CN39" s="6"/>
      <c r="CO39" s="6"/>
      <c r="CP39" s="6"/>
      <c r="CQ39" s="6"/>
      <c r="CR39" s="6"/>
      <c r="CS39" s="15"/>
      <c r="CT39" s="15"/>
      <c r="CV39" s="6"/>
      <c r="CW39" s="6"/>
      <c r="CX39" s="6"/>
      <c r="CY39" s="6"/>
      <c r="CZ39" s="6"/>
      <c r="DA39" s="15"/>
      <c r="DB39" s="15"/>
      <c r="DC39" s="14"/>
      <c r="DD39" s="6"/>
      <c r="DE39" s="6"/>
      <c r="DF39" s="6"/>
      <c r="DG39" s="6"/>
      <c r="DH39" s="6"/>
      <c r="DI39" s="15"/>
      <c r="DJ39" s="15"/>
      <c r="DK39" s="14"/>
      <c r="DL39" s="6"/>
      <c r="DM39" s="6"/>
      <c r="DN39" s="6"/>
      <c r="DO39" s="6"/>
      <c r="DP39" s="6"/>
      <c r="DQ39" s="15"/>
      <c r="DR39" s="15"/>
      <c r="DT39" s="6"/>
      <c r="DU39" s="6"/>
      <c r="DV39" s="6"/>
      <c r="DW39" s="6"/>
      <c r="DX39" s="6"/>
      <c r="DY39" s="15"/>
      <c r="DZ39" s="15"/>
      <c r="EB39" s="6"/>
      <c r="EC39" s="6"/>
      <c r="ED39" s="6"/>
      <c r="EE39" s="6"/>
      <c r="EF39" s="6"/>
      <c r="EG39" s="15"/>
      <c r="EH39" s="15"/>
      <c r="EJ39" s="6"/>
      <c r="EK39" s="6"/>
      <c r="EL39" s="6"/>
      <c r="EM39" s="6"/>
      <c r="EN39" s="6"/>
      <c r="EO39" s="15"/>
      <c r="EP39" s="15"/>
    </row>
    <row r="40" spans="1:147" x14ac:dyDescent="0.2">
      <c r="A40" t="s">
        <v>79</v>
      </c>
      <c r="C40" s="4" t="s">
        <v>36</v>
      </c>
      <c r="D40" s="6">
        <v>0.7</v>
      </c>
      <c r="E40" s="6"/>
      <c r="F40" s="6"/>
      <c r="G40" s="6"/>
      <c r="H40" s="6"/>
      <c r="I40" s="15">
        <f t="shared" si="126"/>
        <v>0</v>
      </c>
      <c r="J40" s="15" t="e">
        <f t="shared" si="127"/>
        <v>#DIV/0!</v>
      </c>
      <c r="K40" s="8">
        <v>43266</v>
      </c>
      <c r="L40" s="6">
        <v>0.7</v>
      </c>
      <c r="M40" s="6" t="s">
        <v>78</v>
      </c>
      <c r="N40" s="6" t="s">
        <v>78</v>
      </c>
      <c r="O40" s="6">
        <v>215.795884</v>
      </c>
      <c r="P40" s="6"/>
      <c r="Q40" s="15" t="e">
        <f t="shared" si="2"/>
        <v>#VALUE!</v>
      </c>
      <c r="R40" s="15" t="e">
        <f t="shared" si="3"/>
        <v>#VALUE!</v>
      </c>
      <c r="S40" s="8">
        <v>43266</v>
      </c>
      <c r="T40" s="10">
        <v>0.7</v>
      </c>
      <c r="U40" s="6">
        <v>29.7</v>
      </c>
      <c r="V40" s="6">
        <v>6.4</v>
      </c>
      <c r="W40" s="6">
        <v>215.66519299999999</v>
      </c>
      <c r="X40" s="6" t="s">
        <v>95</v>
      </c>
      <c r="Y40" s="15">
        <f t="shared" si="4"/>
        <v>6.4052562320999993</v>
      </c>
      <c r="Z40" s="15">
        <f t="shared" si="5"/>
        <v>29.675627814452195</v>
      </c>
      <c r="AA40" s="8">
        <v>43175</v>
      </c>
      <c r="AB40" s="6">
        <v>0.75</v>
      </c>
      <c r="AC40" s="6">
        <v>33.89</v>
      </c>
      <c r="AD40" s="6">
        <v>7.3</v>
      </c>
      <c r="AE40" s="6">
        <v>215.66164599999999</v>
      </c>
      <c r="AF40" s="6" t="s">
        <v>95</v>
      </c>
      <c r="AG40" s="15">
        <f t="shared" si="6"/>
        <v>7.3087731829399996</v>
      </c>
      <c r="AH40" s="15">
        <f t="shared" si="7"/>
        <v>33.849319688490183</v>
      </c>
      <c r="AI40" s="8">
        <v>43084</v>
      </c>
      <c r="AJ40" s="10">
        <v>0.75</v>
      </c>
      <c r="AK40" s="6">
        <v>30.72</v>
      </c>
      <c r="AL40" s="6">
        <v>6.6</v>
      </c>
      <c r="AM40" s="6">
        <v>215.65685300000001</v>
      </c>
      <c r="AN40" s="6" t="s">
        <v>95</v>
      </c>
      <c r="AO40" s="15">
        <f>+AM40*AK40/1000</f>
        <v>6.6249785241600003</v>
      </c>
      <c r="AP40" s="15">
        <f>+AL40/AM40*1000</f>
        <v>30.60417467929943</v>
      </c>
      <c r="AQ40" s="8">
        <v>42993</v>
      </c>
      <c r="AR40" s="10">
        <v>0.75</v>
      </c>
      <c r="AS40" s="6">
        <v>29.04</v>
      </c>
      <c r="AT40" s="6">
        <v>6.3</v>
      </c>
      <c r="AU40" s="6">
        <v>215.605456</v>
      </c>
      <c r="AV40" s="6" t="s">
        <v>95</v>
      </c>
      <c r="AW40" s="15">
        <f>+AU40*AS40/1000</f>
        <v>6.26118244224</v>
      </c>
      <c r="AX40" s="15">
        <f>+AT40/AU40*1000</f>
        <v>29.220039774874714</v>
      </c>
      <c r="AY40" s="8">
        <v>42902</v>
      </c>
      <c r="AZ40" s="10">
        <v>0.75</v>
      </c>
      <c r="BA40" s="6">
        <v>28.88</v>
      </c>
      <c r="BB40" s="6">
        <v>6.2</v>
      </c>
      <c r="BC40" s="6">
        <v>215.384601</v>
      </c>
      <c r="BD40" s="6" t="s">
        <v>95</v>
      </c>
      <c r="BE40" s="15">
        <f>+BC40*BA40/1000</f>
        <v>6.2203072768799998</v>
      </c>
      <c r="BF40" s="15">
        <f>+BB40/BC40*1000</f>
        <v>28.785716208188902</v>
      </c>
      <c r="BG40" s="8">
        <v>42811</v>
      </c>
      <c r="BH40" s="6">
        <v>0.7</v>
      </c>
      <c r="BI40" s="6">
        <v>26.6</v>
      </c>
      <c r="BJ40" s="6">
        <v>5.7</v>
      </c>
      <c r="BK40" s="6">
        <v>215.29500200000001</v>
      </c>
      <c r="BL40" s="6" t="s">
        <v>95</v>
      </c>
      <c r="BM40" s="15">
        <f>+BK40*BI40/1000</f>
        <v>5.7268470532000011</v>
      </c>
      <c r="BN40" s="15">
        <f>+BJ40/BK40*1000</f>
        <v>26.475301084787841</v>
      </c>
      <c r="BO40" s="8">
        <v>42720</v>
      </c>
      <c r="BP40" s="6">
        <v>0.75</v>
      </c>
      <c r="BQ40" s="6">
        <v>27.9</v>
      </c>
      <c r="BR40" s="15">
        <v>4.3</v>
      </c>
      <c r="BS40" s="15">
        <v>154.76218800000001</v>
      </c>
      <c r="BT40" s="15" t="s">
        <v>93</v>
      </c>
      <c r="BU40" s="15">
        <f>+BS40*BQ40/1000</f>
        <v>4.3178650452000005</v>
      </c>
      <c r="BV40" s="15">
        <f>+BR40/BS40*1000</f>
        <v>27.784564534587737</v>
      </c>
      <c r="BW40" s="8">
        <v>42629</v>
      </c>
      <c r="BX40" s="6">
        <v>0.8</v>
      </c>
      <c r="BY40" s="6">
        <v>28.86</v>
      </c>
      <c r="BZ40" s="15">
        <v>4.5</v>
      </c>
      <c r="CA40" s="15">
        <v>154.716914</v>
      </c>
      <c r="CB40" s="15" t="s">
        <v>93</v>
      </c>
      <c r="CC40" s="15">
        <f>+CA40*BY40/1000</f>
        <v>4.4651301380400001</v>
      </c>
      <c r="CD40" s="15">
        <f>+BZ40/CA40*1000</f>
        <v>29.085378473875195</v>
      </c>
      <c r="CE40" s="8">
        <v>42538</v>
      </c>
      <c r="CF40" s="6">
        <v>0.8</v>
      </c>
      <c r="CG40" s="6">
        <v>30.28</v>
      </c>
      <c r="CH40" s="6">
        <v>4.7</v>
      </c>
      <c r="CI40" s="6">
        <v>154.41490200000001</v>
      </c>
      <c r="CJ40" s="6" t="s">
        <v>93</v>
      </c>
      <c r="CK40" s="15">
        <f>+CI40*CG40/1000</f>
        <v>4.6756832325600008</v>
      </c>
      <c r="CL40" s="15">
        <f>+CH40/CI40*1000</f>
        <v>30.437476818137668</v>
      </c>
      <c r="CM40" s="8">
        <v>42447</v>
      </c>
      <c r="CN40" s="6">
        <v>0.85</v>
      </c>
      <c r="CO40" s="6">
        <v>26.56</v>
      </c>
      <c r="CP40" s="6">
        <v>4.0999999999999996</v>
      </c>
      <c r="CQ40" s="6">
        <v>154.36935399999999</v>
      </c>
      <c r="CR40" s="6" t="s">
        <v>93</v>
      </c>
      <c r="CS40" s="15">
        <f>+CQ40*CO40/1000</f>
        <v>4.1000500422399995</v>
      </c>
      <c r="CT40" s="15">
        <f>+CP40/CQ40*1000</f>
        <v>26.559675827884853</v>
      </c>
      <c r="CU40" s="8">
        <v>42356</v>
      </c>
      <c r="CV40" s="6">
        <v>0.85</v>
      </c>
      <c r="CW40" s="6">
        <v>24.77</v>
      </c>
      <c r="CX40" s="6">
        <v>3.8</v>
      </c>
      <c r="CY40" s="6">
        <v>154.33359400000001</v>
      </c>
      <c r="CZ40" s="6" t="s">
        <v>93</v>
      </c>
      <c r="DA40" s="15">
        <f>+CY40*CW40/1000</f>
        <v>3.8228431233800002</v>
      </c>
      <c r="DB40" s="15">
        <f>+CX40/CY40*1000</f>
        <v>24.621988651414412</v>
      </c>
      <c r="DC40" s="14">
        <v>42265</v>
      </c>
      <c r="DD40" s="6">
        <v>0.85</v>
      </c>
      <c r="DE40" s="6">
        <v>24.67</v>
      </c>
      <c r="DF40" s="6">
        <v>3.8</v>
      </c>
      <c r="DG40" s="6">
        <v>154.28941</v>
      </c>
      <c r="DH40" s="6" t="s">
        <v>93</v>
      </c>
      <c r="DI40" s="15">
        <f>+DG40*DE40/1000</f>
        <v>3.8063197447000001</v>
      </c>
      <c r="DJ40" s="15">
        <f>+DF40/DG40*1000</f>
        <v>24.629039672910796</v>
      </c>
      <c r="DK40" s="14">
        <v>42174</v>
      </c>
      <c r="DL40" s="6">
        <v>0.85</v>
      </c>
      <c r="DM40" s="6">
        <v>26.09</v>
      </c>
      <c r="DN40" s="6">
        <v>4</v>
      </c>
      <c r="DO40" s="6">
        <v>154.12436099999999</v>
      </c>
      <c r="DP40" s="6" t="s">
        <v>93</v>
      </c>
      <c r="DQ40" s="15">
        <f>+DO40*DM40/1000</f>
        <v>4.0211045784900001</v>
      </c>
      <c r="DR40" s="15">
        <f>+DN40/DO40*1000</f>
        <v>25.953067860570076</v>
      </c>
      <c r="DS40" s="8">
        <v>42083</v>
      </c>
      <c r="DT40" s="6"/>
      <c r="DU40" s="6"/>
      <c r="DV40" s="6"/>
      <c r="DW40" s="6"/>
      <c r="DX40" s="6"/>
      <c r="DY40" s="15">
        <f>+DW40*DU40/1000</f>
        <v>0</v>
      </c>
      <c r="DZ40" s="15" t="e">
        <f>+DV40/DW40*1000</f>
        <v>#DIV/0!</v>
      </c>
      <c r="EA40" s="8">
        <v>41993</v>
      </c>
      <c r="EB40" s="6"/>
      <c r="EC40" s="6"/>
      <c r="ED40" s="6"/>
      <c r="EE40" s="6"/>
      <c r="EF40" s="6"/>
      <c r="EG40" s="15">
        <f>+EE40*EC40/1000</f>
        <v>0</v>
      </c>
      <c r="EH40" s="15" t="e">
        <f>+ED40/EE40*1000</f>
        <v>#DIV/0!</v>
      </c>
      <c r="EI40" s="8">
        <v>41901</v>
      </c>
      <c r="EJ40" s="6"/>
      <c r="EK40" s="6"/>
      <c r="EL40" s="6"/>
      <c r="EM40" s="6"/>
      <c r="EN40" s="6"/>
      <c r="EO40" s="15">
        <f>+EM40*EK40/1000</f>
        <v>0</v>
      </c>
      <c r="EP40" s="15" t="e">
        <f>+EL40/EM40*1000</f>
        <v>#DIV/0!</v>
      </c>
      <c r="EQ40" s="8">
        <v>41810</v>
      </c>
    </row>
    <row r="41" spans="1:147" x14ac:dyDescent="0.2">
      <c r="A41" t="s">
        <v>84</v>
      </c>
      <c r="C41" s="4" t="s">
        <v>37</v>
      </c>
      <c r="D41" s="7">
        <v>0.6</v>
      </c>
      <c r="E41" s="7">
        <v>35.880000000000003</v>
      </c>
      <c r="F41" s="7">
        <v>3.9</v>
      </c>
      <c r="G41" s="7">
        <v>108.879245</v>
      </c>
      <c r="H41" s="7" t="s">
        <v>96</v>
      </c>
      <c r="I41" s="16">
        <f t="shared" si="126"/>
        <v>3.9065873106000004</v>
      </c>
      <c r="J41" s="16">
        <f t="shared" si="127"/>
        <v>35.819498932050827</v>
      </c>
      <c r="K41" s="17">
        <v>43399</v>
      </c>
      <c r="L41" s="7">
        <v>0.65</v>
      </c>
      <c r="M41" s="7">
        <v>34.56</v>
      </c>
      <c r="N41" s="7">
        <v>3.8</v>
      </c>
      <c r="O41" s="7">
        <v>108.84134299999999</v>
      </c>
      <c r="P41" s="7" t="s">
        <v>96</v>
      </c>
      <c r="Q41" s="16">
        <f t="shared" si="2"/>
        <v>3.76155681408</v>
      </c>
      <c r="R41" s="16">
        <f t="shared" si="3"/>
        <v>34.913203891649886</v>
      </c>
      <c r="S41" s="17">
        <v>43308</v>
      </c>
      <c r="T41" s="7">
        <v>0.65</v>
      </c>
      <c r="U41" s="7">
        <v>34.92</v>
      </c>
      <c r="V41" s="7">
        <v>3.8</v>
      </c>
      <c r="W41" s="7">
        <v>108.841157</v>
      </c>
      <c r="X41" s="7" t="s">
        <v>96</v>
      </c>
      <c r="Y41" s="16">
        <f t="shared" si="4"/>
        <v>3.8007332024400005</v>
      </c>
      <c r="Z41" s="16">
        <f t="shared" si="5"/>
        <v>34.913263555256037</v>
      </c>
      <c r="AA41" s="17">
        <v>43217</v>
      </c>
      <c r="AB41" s="7">
        <v>0.7</v>
      </c>
      <c r="AC41" s="7">
        <v>34.21</v>
      </c>
      <c r="AD41" s="7">
        <v>3.7</v>
      </c>
      <c r="AE41" s="7">
        <v>108.785978</v>
      </c>
      <c r="AF41" s="7" t="s">
        <v>96</v>
      </c>
      <c r="AG41" s="16">
        <f t="shared" si="6"/>
        <v>3.7215683073800001</v>
      </c>
      <c r="AH41" s="16">
        <f t="shared" si="7"/>
        <v>34.011736328738991</v>
      </c>
      <c r="AI41" s="17">
        <v>43126</v>
      </c>
      <c r="AJ41" s="7">
        <v>0.7</v>
      </c>
      <c r="AK41" s="19">
        <v>34.89</v>
      </c>
      <c r="AL41" s="19">
        <v>3.8</v>
      </c>
      <c r="AM41" s="19">
        <v>108.78548600000001</v>
      </c>
      <c r="AN41" s="19" t="s">
        <v>96</v>
      </c>
      <c r="AO41" s="16">
        <f t="shared" ref="AO41:AO42" si="238">+AM41*AK41/1000</f>
        <v>3.7955256065400005</v>
      </c>
      <c r="AP41" s="16">
        <f t="shared" ref="AP41:AP42" si="239">+AL41/AM41*1000</f>
        <v>34.931130426718866</v>
      </c>
      <c r="AQ41" s="17">
        <v>43035</v>
      </c>
      <c r="AR41" s="7">
        <v>0.7</v>
      </c>
      <c r="AS41" s="7">
        <v>31.83</v>
      </c>
      <c r="AT41" s="7">
        <v>3.5</v>
      </c>
      <c r="AU41" s="7">
        <v>108.750455</v>
      </c>
      <c r="AV41" s="7" t="s">
        <v>96</v>
      </c>
      <c r="AW41" s="16">
        <f t="shared" ref="AW41:AW42" si="240">+AU41*AS41/1000</f>
        <v>3.4615269826499997</v>
      </c>
      <c r="AX41" s="16">
        <f t="shared" ref="AX41:AX42" si="241">+AT41/AU41*1000</f>
        <v>32.18377339202857</v>
      </c>
      <c r="AY41" s="18">
        <v>42944</v>
      </c>
      <c r="AZ41" s="7">
        <v>0.7</v>
      </c>
      <c r="BA41" s="7">
        <v>33.76</v>
      </c>
      <c r="BB41" s="7">
        <v>3.7</v>
      </c>
      <c r="BC41" s="7">
        <v>108.745265</v>
      </c>
      <c r="BD41" s="7" t="s">
        <v>96</v>
      </c>
      <c r="BE41" s="16">
        <f t="shared" ref="BE41:BE42" si="242">+BC41*BA41/1000</f>
        <v>3.6712401463999997</v>
      </c>
      <c r="BF41" s="16">
        <f t="shared" ref="BF41:BF42" si="243">+BB41/BC41*1000</f>
        <v>34.024469938989988</v>
      </c>
      <c r="BG41" s="18">
        <v>42853</v>
      </c>
      <c r="BH41" s="7">
        <v>0.7</v>
      </c>
      <c r="BI41" s="7">
        <v>33.6</v>
      </c>
      <c r="BJ41" s="7">
        <v>3.6</v>
      </c>
      <c r="BK41" s="7">
        <v>108.52449300000001</v>
      </c>
      <c r="BL41" s="7" t="s">
        <v>96</v>
      </c>
      <c r="BM41" s="16">
        <f t="shared" ref="BM41:BM42" si="244">+BK41*BI41/1000</f>
        <v>3.6464229648000006</v>
      </c>
      <c r="BN41" s="16">
        <f t="shared" ref="BN41:BN42" si="245">+BJ41/BK41*1000</f>
        <v>33.172235137739825</v>
      </c>
      <c r="BO41" s="18">
        <v>42762</v>
      </c>
      <c r="BP41" s="7">
        <v>0.7</v>
      </c>
      <c r="BQ41" s="7">
        <v>28.95</v>
      </c>
      <c r="BR41" s="16">
        <v>3.1</v>
      </c>
      <c r="BS41" s="16">
        <v>108.19573800000001</v>
      </c>
      <c r="BT41" s="16" t="s">
        <v>93</v>
      </c>
      <c r="BU41" s="16">
        <f t="shared" ref="BU41:BU42" si="246">+BS41*BQ41/1000</f>
        <v>3.1322666151000003</v>
      </c>
      <c r="BV41" s="16">
        <f t="shared" ref="BV41:BV42" si="247">+BR41/BS41*1000</f>
        <v>28.651775544060712</v>
      </c>
      <c r="BW41" s="18">
        <v>42671</v>
      </c>
      <c r="BX41" s="7">
        <v>0.75</v>
      </c>
      <c r="BY41" s="7">
        <v>30.53</v>
      </c>
      <c r="BZ41" s="16">
        <v>3.3</v>
      </c>
      <c r="CA41" s="16">
        <v>107.89027900000001</v>
      </c>
      <c r="CB41" s="16" t="s">
        <v>93</v>
      </c>
      <c r="CC41" s="16">
        <f t="shared" ref="CC41:CC42" si="248">+CA41*BY41/1000</f>
        <v>3.2938902178700005</v>
      </c>
      <c r="CD41" s="16">
        <f t="shared" ref="CD41:CD42" si="249">+BZ41/CA41*1000</f>
        <v>30.586629588750988</v>
      </c>
      <c r="CE41" s="18">
        <v>42580</v>
      </c>
      <c r="CF41" s="7">
        <v>0.75</v>
      </c>
      <c r="CG41" s="7">
        <v>32.69</v>
      </c>
      <c r="CH41" s="7">
        <v>3.5</v>
      </c>
      <c r="CI41" s="7">
        <v>107.624726</v>
      </c>
      <c r="CJ41" s="7" t="s">
        <v>93</v>
      </c>
      <c r="CK41" s="16">
        <f t="shared" ref="CK41:CK42" si="250">+CI41*CG41/1000</f>
        <v>3.5182522929399997</v>
      </c>
      <c r="CL41" s="16">
        <f t="shared" ref="CL41:CL42" si="251">+CH41/CI41*1000</f>
        <v>32.520407996207119</v>
      </c>
      <c r="CM41" s="18">
        <v>42489</v>
      </c>
      <c r="CN41" s="7">
        <v>0.8</v>
      </c>
      <c r="CO41" s="7">
        <v>28.51</v>
      </c>
      <c r="CP41" s="7">
        <v>3.1</v>
      </c>
      <c r="CQ41" s="7">
        <v>107.458641</v>
      </c>
      <c r="CR41" s="7" t="s">
        <v>96</v>
      </c>
      <c r="CS41" s="16">
        <f t="shared" ref="CS41:CS42" si="252">+CQ41*CO41/1000</f>
        <v>3.0636458549100003</v>
      </c>
      <c r="CT41" s="16">
        <f t="shared" ref="CT41:CT42" si="253">+CP41/CQ41*1000</f>
        <v>28.848308252846788</v>
      </c>
      <c r="CU41" s="18">
        <v>42398</v>
      </c>
      <c r="CV41" s="7">
        <v>0.8</v>
      </c>
      <c r="CW41" s="7">
        <v>29.58</v>
      </c>
      <c r="CX41" s="7">
        <v>3.2</v>
      </c>
      <c r="CY41" s="7">
        <v>107.45664499999999</v>
      </c>
      <c r="CZ41" s="7" t="s">
        <v>96</v>
      </c>
      <c r="DA41" s="16">
        <f t="shared" ref="DA41:DA42" si="254">+CY41*CW41/1000</f>
        <v>3.1785675590999993</v>
      </c>
      <c r="DB41" s="16">
        <f t="shared" ref="DB41:DB42" si="255">+CX41/CY41*1000</f>
        <v>29.779451982704284</v>
      </c>
      <c r="DC41" s="18">
        <v>42307</v>
      </c>
      <c r="DD41" s="7">
        <v>0.8</v>
      </c>
      <c r="DE41" s="7">
        <v>29.88</v>
      </c>
      <c r="DF41" s="7">
        <v>3.2</v>
      </c>
      <c r="DG41" s="7">
        <v>107.417644</v>
      </c>
      <c r="DH41" s="7" t="s">
        <v>96</v>
      </c>
      <c r="DI41" s="16">
        <f t="shared" ref="DI41:DI42" si="256">+DG41*DE41/1000</f>
        <v>3.20963920272</v>
      </c>
      <c r="DJ41" s="16">
        <f t="shared" ref="DJ41:DJ42" si="257">+DF41/DG41*1000</f>
        <v>29.790264251187637</v>
      </c>
      <c r="DK41" s="18">
        <v>42216</v>
      </c>
      <c r="DL41" s="7">
        <v>0.8</v>
      </c>
      <c r="DM41" s="7">
        <v>31.63</v>
      </c>
      <c r="DN41" s="7">
        <v>3.2</v>
      </c>
      <c r="DO41" s="7">
        <v>102.71086699999999</v>
      </c>
      <c r="DP41" s="7" t="s">
        <v>96</v>
      </c>
      <c r="DQ41" s="16">
        <f t="shared" ref="DQ41:DQ42" si="258">+DO41*DM41/1000</f>
        <v>3.2487447232099997</v>
      </c>
      <c r="DR41" s="16">
        <f t="shared" ref="DR41:DR42" si="259">+DN41/DO41*1000</f>
        <v>31.155418053281554</v>
      </c>
      <c r="DS41" s="18">
        <v>42125</v>
      </c>
      <c r="DT41" s="7">
        <v>0.8</v>
      </c>
      <c r="DU41" s="7">
        <v>34.14</v>
      </c>
      <c r="DV41" s="7">
        <v>3.5</v>
      </c>
      <c r="DW41" s="7">
        <v>102.56246400000001</v>
      </c>
      <c r="DX41" s="7" t="s">
        <v>96</v>
      </c>
      <c r="DY41" s="16">
        <f t="shared" ref="DY41:DY42" si="260">+DW41*DU41/1000</f>
        <v>3.5014825209600002</v>
      </c>
      <c r="DZ41" s="16">
        <f t="shared" ref="DZ41:DZ42" si="261">+DV41/DW41*1000</f>
        <v>34.125545189709946</v>
      </c>
      <c r="EA41" s="18">
        <v>42034</v>
      </c>
      <c r="EB41" s="7">
        <v>0.8</v>
      </c>
      <c r="EC41" s="7">
        <v>27.26</v>
      </c>
      <c r="ED41" s="7">
        <v>2.8</v>
      </c>
      <c r="EE41" s="7">
        <v>102.560176</v>
      </c>
      <c r="EF41" s="7" t="s">
        <v>96</v>
      </c>
      <c r="EG41" s="16">
        <f t="shared" ref="EG41:EG42" si="262">+EE41*EC41/1000</f>
        <v>2.7957903977599998</v>
      </c>
      <c r="EH41" s="16">
        <f t="shared" ref="EH41:EH42" si="263">+ED41/EE41*1000</f>
        <v>27.301045193214176</v>
      </c>
      <c r="EI41" s="18">
        <v>41943</v>
      </c>
      <c r="EJ41" s="7">
        <v>0.75</v>
      </c>
      <c r="EK41" s="7">
        <v>24.57</v>
      </c>
      <c r="EL41" s="7">
        <v>2.5</v>
      </c>
      <c r="EM41" s="7">
        <v>101.477616</v>
      </c>
      <c r="EN41" s="7" t="s">
        <v>96</v>
      </c>
      <c r="EO41" s="16">
        <f t="shared" ref="EO41:EO42" si="264">+EM41*EK41/1000</f>
        <v>2.4933050251199997</v>
      </c>
      <c r="EP41" s="16">
        <f t="shared" ref="EP41:EP42" si="265">+EL41/EM41*1000</f>
        <v>24.635974893221771</v>
      </c>
      <c r="EQ41" s="18">
        <v>41852</v>
      </c>
    </row>
    <row r="42" spans="1:147" x14ac:dyDescent="0.2">
      <c r="A42" t="s">
        <v>84</v>
      </c>
      <c r="C42" s="4" t="s">
        <v>38</v>
      </c>
      <c r="D42" s="7">
        <v>0.6</v>
      </c>
      <c r="E42" s="7">
        <v>97.06</v>
      </c>
      <c r="F42" s="7">
        <v>4.9000000000000004</v>
      </c>
      <c r="G42" s="7">
        <v>50.392902999999997</v>
      </c>
      <c r="H42" s="7" t="s">
        <v>96</v>
      </c>
      <c r="I42" s="16">
        <f t="shared" si="126"/>
        <v>4.8911351651799997</v>
      </c>
      <c r="J42" s="16">
        <f t="shared" si="127"/>
        <v>97.235914350875973</v>
      </c>
      <c r="K42" s="17">
        <v>43399</v>
      </c>
      <c r="L42" s="7">
        <v>0.65</v>
      </c>
      <c r="M42" s="7">
        <v>92.48</v>
      </c>
      <c r="N42" s="7">
        <v>4.7</v>
      </c>
      <c r="O42" s="7">
        <v>50.391950000000001</v>
      </c>
      <c r="P42" s="7" t="s">
        <v>96</v>
      </c>
      <c r="Q42" s="16">
        <f t="shared" si="2"/>
        <v>4.6602475360000009</v>
      </c>
      <c r="R42" s="16">
        <f t="shared" si="3"/>
        <v>93.268865364408398</v>
      </c>
      <c r="S42" s="17">
        <v>43308</v>
      </c>
      <c r="T42" s="7">
        <v>0.7</v>
      </c>
      <c r="U42" s="7">
        <v>88.84</v>
      </c>
      <c r="V42" s="7">
        <v>4.5</v>
      </c>
      <c r="W42" s="7">
        <v>50.392359999999996</v>
      </c>
      <c r="X42" s="7" t="s">
        <v>96</v>
      </c>
      <c r="Y42" s="16">
        <f t="shared" si="4"/>
        <v>4.4768572624000003</v>
      </c>
      <c r="Z42" s="16">
        <f t="shared" si="5"/>
        <v>89.299250918194758</v>
      </c>
      <c r="AA42" s="17">
        <v>43217</v>
      </c>
      <c r="AB42" s="7">
        <v>0.7</v>
      </c>
      <c r="AC42" s="7">
        <v>83.25</v>
      </c>
      <c r="AD42" s="7">
        <v>4.2</v>
      </c>
      <c r="AE42" s="7">
        <v>50.393037999999997</v>
      </c>
      <c r="AF42" s="7" t="s">
        <v>96</v>
      </c>
      <c r="AG42" s="16">
        <f t="shared" si="6"/>
        <v>4.1952204135000004</v>
      </c>
      <c r="AH42" s="16">
        <f t="shared" si="7"/>
        <v>83.344846167043968</v>
      </c>
      <c r="AI42" s="17">
        <v>43126</v>
      </c>
      <c r="AJ42" s="7">
        <v>0.7</v>
      </c>
      <c r="AK42" s="19">
        <v>90.59</v>
      </c>
      <c r="AL42" s="19">
        <v>4.5999999999999996</v>
      </c>
      <c r="AM42" s="19">
        <v>50.393583999999997</v>
      </c>
      <c r="AN42" s="19" t="s">
        <v>96</v>
      </c>
      <c r="AO42" s="16">
        <f t="shared" si="238"/>
        <v>4.5651547745599999</v>
      </c>
      <c r="AP42" s="16">
        <f t="shared" si="239"/>
        <v>91.28146154478712</v>
      </c>
      <c r="AQ42" s="17">
        <v>43035</v>
      </c>
      <c r="AR42" s="7">
        <v>0.7</v>
      </c>
      <c r="AS42" s="7">
        <v>84.17</v>
      </c>
      <c r="AT42" s="7">
        <v>4.2</v>
      </c>
      <c r="AU42" s="7">
        <v>50.390680000000003</v>
      </c>
      <c r="AV42" s="7" t="s">
        <v>96</v>
      </c>
      <c r="AW42" s="16">
        <f t="shared" si="240"/>
        <v>4.2413835355999998</v>
      </c>
      <c r="AX42" s="16">
        <f t="shared" si="241"/>
        <v>83.348746236407194</v>
      </c>
      <c r="AY42" s="18">
        <v>42944</v>
      </c>
      <c r="AZ42" s="7">
        <v>0.75</v>
      </c>
      <c r="BA42" s="7">
        <v>85.36</v>
      </c>
      <c r="BB42" s="7">
        <v>4.3</v>
      </c>
      <c r="BC42" s="7">
        <v>50.396773000000003</v>
      </c>
      <c r="BD42" s="7" t="s">
        <v>96</v>
      </c>
      <c r="BE42" s="16">
        <f t="shared" si="242"/>
        <v>4.3018685432800003</v>
      </c>
      <c r="BF42" s="16">
        <f t="shared" si="243"/>
        <v>85.322923354636202</v>
      </c>
      <c r="BG42" s="18">
        <v>42853</v>
      </c>
      <c r="BH42" s="7">
        <v>0.75</v>
      </c>
      <c r="BI42" s="7">
        <v>79.28</v>
      </c>
      <c r="BJ42" s="7">
        <v>4</v>
      </c>
      <c r="BK42" s="7">
        <v>50.401767999999997</v>
      </c>
      <c r="BL42" s="7" t="s">
        <v>96</v>
      </c>
      <c r="BM42" s="16">
        <f t="shared" si="244"/>
        <v>3.9958521670400002</v>
      </c>
      <c r="BN42" s="16">
        <f t="shared" si="245"/>
        <v>79.362295386145988</v>
      </c>
      <c r="BO42" s="18">
        <v>42762</v>
      </c>
      <c r="BP42" s="7">
        <v>0.75</v>
      </c>
      <c r="BQ42" s="7">
        <v>75.790000000000006</v>
      </c>
      <c r="BR42" s="16">
        <v>3.8</v>
      </c>
      <c r="BS42" s="16">
        <v>50.402872000000002</v>
      </c>
      <c r="BT42" s="16" t="s">
        <v>93</v>
      </c>
      <c r="BU42" s="16">
        <f t="shared" si="246"/>
        <v>3.8200336688800003</v>
      </c>
      <c r="BV42" s="16">
        <f t="shared" si="247"/>
        <v>75.392529219366708</v>
      </c>
      <c r="BW42" s="18">
        <v>42671</v>
      </c>
      <c r="BX42" s="7">
        <v>0.75</v>
      </c>
      <c r="BY42" s="7">
        <v>80.39</v>
      </c>
      <c r="BZ42" s="16">
        <v>4.0999999999999996</v>
      </c>
      <c r="CA42" s="16">
        <v>50.415427000000001</v>
      </c>
      <c r="CB42" s="16" t="s">
        <v>93</v>
      </c>
      <c r="CC42" s="16">
        <f t="shared" si="248"/>
        <v>4.05289617653</v>
      </c>
      <c r="CD42" s="16">
        <f t="shared" si="249"/>
        <v>81.324313686760988</v>
      </c>
      <c r="CE42" s="18">
        <v>42580</v>
      </c>
      <c r="CF42" s="7">
        <v>0.8</v>
      </c>
      <c r="CG42" s="7">
        <v>74</v>
      </c>
      <c r="CH42" s="7">
        <v>3.7</v>
      </c>
      <c r="CI42" s="7">
        <v>50.297581000000001</v>
      </c>
      <c r="CJ42" s="7" t="s">
        <v>93</v>
      </c>
      <c r="CK42" s="16">
        <f t="shared" si="250"/>
        <v>3.7220209940000002</v>
      </c>
      <c r="CL42" s="16">
        <f t="shared" si="251"/>
        <v>73.562185823608502</v>
      </c>
      <c r="CM42" s="18">
        <v>42489</v>
      </c>
      <c r="CN42" s="7">
        <v>0.8</v>
      </c>
      <c r="CO42" s="7">
        <v>67.59</v>
      </c>
      <c r="CP42" s="7">
        <v>3.4</v>
      </c>
      <c r="CQ42" s="7">
        <v>50.340688</v>
      </c>
      <c r="CR42" s="7" t="s">
        <v>96</v>
      </c>
      <c r="CS42" s="16">
        <f t="shared" si="252"/>
        <v>3.4025271019200005</v>
      </c>
      <c r="CT42" s="16">
        <f t="shared" si="253"/>
        <v>67.539800012268401</v>
      </c>
      <c r="CU42" s="18">
        <v>42398</v>
      </c>
      <c r="CV42" s="7">
        <v>0.8</v>
      </c>
      <c r="CW42" s="7">
        <v>69</v>
      </c>
      <c r="CX42" s="7">
        <v>3.5</v>
      </c>
      <c r="CY42" s="7">
        <v>50.341399000000003</v>
      </c>
      <c r="CZ42" s="7" t="s">
        <v>96</v>
      </c>
      <c r="DA42" s="16">
        <f t="shared" si="254"/>
        <v>3.4735565310000003</v>
      </c>
      <c r="DB42" s="16">
        <f t="shared" si="255"/>
        <v>69.525282759821593</v>
      </c>
      <c r="DC42" s="18">
        <v>42307</v>
      </c>
      <c r="DD42" s="7">
        <v>0.8</v>
      </c>
      <c r="DE42" s="7">
        <v>57.88</v>
      </c>
      <c r="DF42" s="7">
        <v>2.9</v>
      </c>
      <c r="DG42" s="7">
        <v>50.347338999999998</v>
      </c>
      <c r="DH42" s="7" t="s">
        <v>96</v>
      </c>
      <c r="DI42" s="16">
        <f t="shared" si="256"/>
        <v>2.9141039813199998</v>
      </c>
      <c r="DJ42" s="16">
        <f t="shared" si="257"/>
        <v>57.599866400089191</v>
      </c>
      <c r="DK42" s="18">
        <v>42216</v>
      </c>
      <c r="DL42" s="7">
        <v>0.8</v>
      </c>
      <c r="DM42" s="7">
        <v>62.28</v>
      </c>
      <c r="DN42" s="7">
        <v>3.1</v>
      </c>
      <c r="DO42" s="7">
        <v>50.259292000000002</v>
      </c>
      <c r="DP42" s="7" t="s">
        <v>96</v>
      </c>
      <c r="DQ42" s="16">
        <f t="shared" si="258"/>
        <v>3.1301487057600004</v>
      </c>
      <c r="DR42" s="16">
        <f t="shared" si="259"/>
        <v>61.680136679999393</v>
      </c>
      <c r="DS42" s="18">
        <v>42125</v>
      </c>
      <c r="DT42" s="7">
        <v>0.8</v>
      </c>
      <c r="DU42" s="7">
        <v>68.2</v>
      </c>
      <c r="DV42" s="7">
        <v>3.4</v>
      </c>
      <c r="DW42" s="7">
        <v>50.268748000000002</v>
      </c>
      <c r="DX42" s="7" t="s">
        <v>96</v>
      </c>
      <c r="DY42" s="16">
        <f t="shared" si="260"/>
        <v>3.4283286136000002</v>
      </c>
      <c r="DZ42" s="16">
        <f t="shared" si="261"/>
        <v>67.636456750424728</v>
      </c>
      <c r="EA42" s="18">
        <v>42034</v>
      </c>
      <c r="EB42" s="7">
        <v>0.8</v>
      </c>
      <c r="EC42" s="7">
        <v>58.66</v>
      </c>
      <c r="ED42" s="7">
        <v>2.9</v>
      </c>
      <c r="EE42" s="7">
        <v>50.268748000000002</v>
      </c>
      <c r="EF42" s="7" t="s">
        <v>96</v>
      </c>
      <c r="EG42" s="16">
        <f t="shared" si="262"/>
        <v>2.9487647576799998</v>
      </c>
      <c r="EH42" s="16">
        <f t="shared" si="263"/>
        <v>57.689918993009329</v>
      </c>
      <c r="EI42" s="18">
        <v>41943</v>
      </c>
      <c r="EJ42" s="7">
        <v>0.8</v>
      </c>
      <c r="EK42" s="7">
        <v>55.07</v>
      </c>
      <c r="EL42" s="7">
        <v>2.8</v>
      </c>
      <c r="EM42" s="7">
        <v>50.305042</v>
      </c>
      <c r="EN42" s="7" t="s">
        <v>96</v>
      </c>
      <c r="EO42" s="16">
        <f t="shared" si="264"/>
        <v>2.7702986629400002</v>
      </c>
      <c r="EP42" s="16">
        <f t="shared" si="265"/>
        <v>55.660424654848711</v>
      </c>
      <c r="EQ42" s="18">
        <v>41852</v>
      </c>
    </row>
    <row r="43" spans="1:147" x14ac:dyDescent="0.2">
      <c r="A43" t="s">
        <v>80</v>
      </c>
      <c r="C43" s="4" t="s">
        <v>39</v>
      </c>
      <c r="D43" s="7">
        <v>0.65</v>
      </c>
      <c r="E43" s="7">
        <v>65</v>
      </c>
      <c r="F43" s="7">
        <v>2.2999999999999998</v>
      </c>
      <c r="G43" s="7">
        <v>34.668370000000003</v>
      </c>
      <c r="H43" s="7" t="s">
        <v>96</v>
      </c>
      <c r="I43" s="16">
        <f t="shared" si="126"/>
        <v>2.2534440500000001</v>
      </c>
      <c r="J43" s="16">
        <f t="shared" si="127"/>
        <v>66.34289411356805</v>
      </c>
      <c r="K43" s="17">
        <v>43357</v>
      </c>
      <c r="L43" s="7">
        <v>0.7</v>
      </c>
      <c r="M43" s="7">
        <v>57.25</v>
      </c>
      <c r="N43" s="7">
        <v>2</v>
      </c>
      <c r="O43" s="7">
        <v>34.668370000000003</v>
      </c>
      <c r="P43" s="7" t="s">
        <v>96</v>
      </c>
      <c r="Q43" s="16">
        <f t="shared" si="2"/>
        <v>1.9847641825</v>
      </c>
      <c r="R43" s="16">
        <f t="shared" si="3"/>
        <v>57.689473142233105</v>
      </c>
      <c r="S43" s="17">
        <v>43266</v>
      </c>
      <c r="T43" s="7">
        <v>0.7</v>
      </c>
      <c r="U43" s="7">
        <v>53.9</v>
      </c>
      <c r="V43" s="7">
        <v>1.9</v>
      </c>
      <c r="W43" s="7">
        <v>34.668370000000003</v>
      </c>
      <c r="X43" s="7" t="s">
        <v>96</v>
      </c>
      <c r="Y43" s="16">
        <f t="shared" si="4"/>
        <v>1.8686251430000003</v>
      </c>
      <c r="Z43" s="16">
        <f t="shared" si="5"/>
        <v>54.804999485121442</v>
      </c>
      <c r="AA43" s="17">
        <v>43175</v>
      </c>
      <c r="AB43" s="7">
        <v>0.75</v>
      </c>
      <c r="AC43" s="7">
        <v>64.2</v>
      </c>
      <c r="AD43" s="7">
        <v>2.2000000000000002</v>
      </c>
      <c r="AE43" s="7">
        <v>34.668370000000003</v>
      </c>
      <c r="AF43" s="7" t="s">
        <v>96</v>
      </c>
      <c r="AG43" s="16">
        <f t="shared" si="6"/>
        <v>2.2257093540000001</v>
      </c>
      <c r="AH43" s="16">
        <f t="shared" si="7"/>
        <v>63.458420456456416</v>
      </c>
      <c r="AI43" s="17">
        <v>43084</v>
      </c>
      <c r="AJ43" s="7">
        <v>0.75</v>
      </c>
      <c r="AK43" s="7">
        <v>63.8</v>
      </c>
      <c r="AL43" s="7">
        <v>2.2000000000000002</v>
      </c>
      <c r="AM43" s="7">
        <v>34.668370000000003</v>
      </c>
      <c r="AN43" s="7" t="s">
        <v>96</v>
      </c>
      <c r="AO43" s="16">
        <f>+AM43*AK43/1000</f>
        <v>2.2118420060000004</v>
      </c>
      <c r="AP43" s="16">
        <f>+AL43/AM43*1000</f>
        <v>63.458420456456416</v>
      </c>
      <c r="AQ43" s="17">
        <v>42993</v>
      </c>
      <c r="AR43" s="7">
        <v>0.75</v>
      </c>
      <c r="AS43" s="7">
        <v>66.099999999999994</v>
      </c>
      <c r="AT43" s="7">
        <v>2.2999999999999998</v>
      </c>
      <c r="AU43" s="7">
        <v>34.668370000000003</v>
      </c>
      <c r="AV43" s="7" t="s">
        <v>96</v>
      </c>
      <c r="AW43" s="16">
        <f>+AU43*AS43/1000</f>
        <v>2.291579257</v>
      </c>
      <c r="AX43" s="16">
        <f>+AT43/AU43*1000</f>
        <v>66.34289411356805</v>
      </c>
      <c r="AY43" s="17">
        <v>42902</v>
      </c>
      <c r="AZ43" s="7">
        <v>0.7</v>
      </c>
      <c r="BA43" s="7">
        <v>63.65</v>
      </c>
      <c r="BB43" s="7">
        <v>2.2000000000000002</v>
      </c>
      <c r="BC43" s="7">
        <v>34.668370000000003</v>
      </c>
      <c r="BD43" s="7" t="s">
        <v>96</v>
      </c>
      <c r="BE43" s="16">
        <f>+BC43*BA43/1000</f>
        <v>2.2066417504999998</v>
      </c>
      <c r="BF43" s="16">
        <f>+BB43/BC43*1000</f>
        <v>63.458420456456416</v>
      </c>
      <c r="BG43" s="17">
        <v>42811</v>
      </c>
      <c r="BH43" s="7">
        <v>0.7</v>
      </c>
      <c r="BI43" s="7">
        <v>60.5</v>
      </c>
      <c r="BJ43" s="7">
        <v>2.1</v>
      </c>
      <c r="BK43" s="7">
        <v>34.668370000000003</v>
      </c>
      <c r="BL43" s="7" t="s">
        <v>96</v>
      </c>
      <c r="BM43" s="16">
        <f>+BK43*BI43/1000</f>
        <v>2.097436385</v>
      </c>
      <c r="BN43" s="16">
        <f>+BJ43/BK43*1000</f>
        <v>60.57394679934476</v>
      </c>
      <c r="BO43" s="17">
        <v>42720</v>
      </c>
      <c r="BP43" s="7">
        <v>0.7</v>
      </c>
      <c r="BQ43" s="7">
        <v>55.63</v>
      </c>
      <c r="BR43" s="16">
        <v>1.9</v>
      </c>
      <c r="BS43" s="16">
        <v>34.668370000000003</v>
      </c>
      <c r="BT43" s="16" t="s">
        <v>93</v>
      </c>
      <c r="BU43" s="16">
        <f>+BS43*BQ43/1000</f>
        <v>1.9286014231000002</v>
      </c>
      <c r="BV43" s="16">
        <f>+BR43/BS43*1000</f>
        <v>54.804999485121442</v>
      </c>
      <c r="BW43" s="17">
        <v>42629</v>
      </c>
      <c r="BX43" s="7">
        <v>0.7</v>
      </c>
      <c r="BY43" s="7">
        <v>52.94</v>
      </c>
      <c r="BZ43" s="16">
        <v>1.8</v>
      </c>
      <c r="CA43" s="16">
        <v>34.668370000000003</v>
      </c>
      <c r="CB43" s="16" t="s">
        <v>93</v>
      </c>
      <c r="CC43" s="16">
        <f>+CA43*BY43/1000</f>
        <v>1.8353435078</v>
      </c>
      <c r="CD43" s="16">
        <f>+BZ43/CA43*1000</f>
        <v>51.920525828009794</v>
      </c>
      <c r="CE43" s="17">
        <v>42538</v>
      </c>
      <c r="CF43" s="7">
        <v>0.7</v>
      </c>
      <c r="CG43" s="7">
        <v>50.12</v>
      </c>
      <c r="CH43" s="7">
        <v>1.7</v>
      </c>
      <c r="CI43" s="7">
        <v>34.668370000000003</v>
      </c>
      <c r="CJ43" s="7" t="s">
        <v>93</v>
      </c>
      <c r="CK43" s="16">
        <f>+CI43*CG43/1000</f>
        <v>1.7375787044000002</v>
      </c>
      <c r="CL43" s="16">
        <f>+CH43/CI43*1000</f>
        <v>49.036052170898131</v>
      </c>
      <c r="CM43" s="17">
        <v>42447</v>
      </c>
      <c r="CN43" s="7">
        <v>0.75</v>
      </c>
      <c r="CO43" s="7">
        <v>43.37</v>
      </c>
      <c r="CP43" s="7">
        <v>1.5</v>
      </c>
      <c r="CQ43" s="7">
        <v>34.668370000000003</v>
      </c>
      <c r="CR43" s="7" t="s">
        <v>93</v>
      </c>
      <c r="CS43" s="16">
        <f>+CQ43*CO43/1000</f>
        <v>1.5035672068999999</v>
      </c>
      <c r="CT43" s="16">
        <f>+CP43/CQ43*1000</f>
        <v>43.267104856674827</v>
      </c>
      <c r="CU43" s="17">
        <v>42356</v>
      </c>
      <c r="CV43" s="7">
        <v>0.75</v>
      </c>
      <c r="CW43" s="7">
        <v>39.08</v>
      </c>
      <c r="CX43" s="7">
        <v>1.4</v>
      </c>
      <c r="CY43" s="7">
        <v>34.668370000000003</v>
      </c>
      <c r="CZ43" s="7" t="s">
        <v>93</v>
      </c>
      <c r="DA43" s="16">
        <f>+CY43*CW43/1000</f>
        <v>1.3548398996000002</v>
      </c>
      <c r="DB43" s="16">
        <f>+CX43/CY43*1000</f>
        <v>40.382631199563164</v>
      </c>
      <c r="DC43" s="18">
        <v>42265</v>
      </c>
      <c r="DD43" s="7">
        <v>0.75</v>
      </c>
      <c r="DE43" s="7">
        <v>37.200000000000003</v>
      </c>
      <c r="DF43" s="7">
        <v>1.3</v>
      </c>
      <c r="DG43" s="7">
        <v>34.668370000000003</v>
      </c>
      <c r="DH43" s="7" t="s">
        <v>93</v>
      </c>
      <c r="DI43" s="16">
        <f>+DG43*DE43/1000</f>
        <v>1.2896633640000001</v>
      </c>
      <c r="DJ43" s="16">
        <f>+DF43/DG43*1000</f>
        <v>37.498157542451516</v>
      </c>
      <c r="DK43" s="18">
        <v>42174</v>
      </c>
      <c r="DL43" s="7">
        <v>0.7</v>
      </c>
      <c r="DM43" s="7">
        <v>41.52</v>
      </c>
      <c r="DN43" s="7">
        <v>1.4</v>
      </c>
      <c r="DO43" s="7">
        <v>34.668370000000003</v>
      </c>
      <c r="DP43" s="7" t="s">
        <v>93</v>
      </c>
      <c r="DQ43" s="16">
        <f>+DO43*DM43/1000</f>
        <v>1.4394307224000003</v>
      </c>
      <c r="DR43" s="16">
        <f>+DN43/DO43*1000</f>
        <v>40.382631199563164</v>
      </c>
      <c r="DS43" s="17">
        <v>42083</v>
      </c>
      <c r="DT43" s="7">
        <v>0.7</v>
      </c>
      <c r="DU43" s="7">
        <v>46.25</v>
      </c>
      <c r="DV43" s="7">
        <v>1.6</v>
      </c>
      <c r="DW43" s="7">
        <v>34.668370000000003</v>
      </c>
      <c r="DX43" s="7" t="s">
        <v>93</v>
      </c>
      <c r="DY43" s="16">
        <f>+DW43*DU43/1000</f>
        <v>1.6034121125</v>
      </c>
      <c r="DZ43" s="16">
        <f>+DV43/DW43*1000</f>
        <v>46.151578513786482</v>
      </c>
      <c r="EA43" s="17">
        <v>41993</v>
      </c>
      <c r="EB43" s="7">
        <v>0.7</v>
      </c>
      <c r="EC43" s="7">
        <v>39.64</v>
      </c>
      <c r="ED43" s="7">
        <v>1.4</v>
      </c>
      <c r="EE43" s="7">
        <v>34.668370000000003</v>
      </c>
      <c r="EF43" s="7" t="s">
        <v>96</v>
      </c>
      <c r="EG43" s="16">
        <f>+EE43*EC43/1000</f>
        <v>1.3742541868</v>
      </c>
      <c r="EH43" s="16">
        <f>+ED43/EE43*1000</f>
        <v>40.382631199563164</v>
      </c>
      <c r="EI43" s="17">
        <v>41901</v>
      </c>
      <c r="EJ43" s="7">
        <v>0.7</v>
      </c>
      <c r="EK43" s="7">
        <v>38.08</v>
      </c>
      <c r="EL43" s="7">
        <v>1.3</v>
      </c>
      <c r="EM43" s="7">
        <v>34.668370000000003</v>
      </c>
      <c r="EN43" s="7" t="s">
        <v>96</v>
      </c>
      <c r="EO43" s="16">
        <f>+EM43*EK43/1000</f>
        <v>1.3201715296000001</v>
      </c>
      <c r="EP43" s="16">
        <f>+EL43/EM43*1000</f>
        <v>37.498157542451516</v>
      </c>
      <c r="EQ43" s="17">
        <v>41810</v>
      </c>
    </row>
    <row r="44" spans="1:147" x14ac:dyDescent="0.2">
      <c r="A44" t="s">
        <v>81</v>
      </c>
      <c r="C44" s="4" t="s">
        <v>40</v>
      </c>
      <c r="D44" s="6">
        <v>0.8</v>
      </c>
      <c r="E44" s="6"/>
      <c r="F44" s="6"/>
      <c r="G44" s="6"/>
      <c r="H44" s="6"/>
      <c r="I44" s="15">
        <f t="shared" si="126"/>
        <v>0</v>
      </c>
      <c r="J44" s="15" t="e">
        <f t="shared" si="127"/>
        <v>#DIV/0!</v>
      </c>
      <c r="K44" s="8">
        <v>43294</v>
      </c>
      <c r="L44" s="6">
        <v>0.8</v>
      </c>
      <c r="M44" s="6"/>
      <c r="N44" s="6"/>
      <c r="O44" s="6"/>
      <c r="P44" s="6"/>
      <c r="Q44" s="15">
        <f t="shared" si="2"/>
        <v>0</v>
      </c>
      <c r="R44" s="15" t="e">
        <f t="shared" si="3"/>
        <v>#DIV/0!</v>
      </c>
      <c r="S44" s="8">
        <v>43294</v>
      </c>
      <c r="T44" s="6"/>
      <c r="U44" s="6"/>
      <c r="V44" s="6"/>
      <c r="W44" s="6"/>
      <c r="X44" s="6"/>
      <c r="Y44" s="15">
        <f t="shared" si="4"/>
        <v>0</v>
      </c>
      <c r="Z44" s="15" t="e">
        <f t="shared" si="5"/>
        <v>#DIV/0!</v>
      </c>
      <c r="AA44" s="8"/>
      <c r="AB44" s="6">
        <v>0.8</v>
      </c>
      <c r="AC44" s="6"/>
      <c r="AD44" s="6"/>
      <c r="AE44" s="6"/>
      <c r="AF44" s="6"/>
      <c r="AG44" s="15">
        <f t="shared" si="6"/>
        <v>0</v>
      </c>
      <c r="AH44" s="15" t="e">
        <f t="shared" si="7"/>
        <v>#DIV/0!</v>
      </c>
      <c r="AI44" s="8">
        <v>43112</v>
      </c>
      <c r="AJ44" s="6"/>
      <c r="AK44" s="6"/>
      <c r="AL44" s="6"/>
      <c r="AM44" s="6"/>
      <c r="AN44" s="6"/>
      <c r="AO44" s="6"/>
      <c r="AP44" s="6"/>
      <c r="AR44" s="6"/>
      <c r="AS44" s="6"/>
      <c r="AT44" s="6"/>
      <c r="AU44" s="6"/>
      <c r="AV44" s="6"/>
      <c r="AW44" s="6"/>
      <c r="AX44" s="6"/>
      <c r="AY44" s="14"/>
      <c r="AZ44" s="6"/>
      <c r="BA44" s="6"/>
      <c r="BB44" s="6"/>
      <c r="BC44" s="6"/>
      <c r="BD44" s="6"/>
      <c r="BE44" s="6"/>
      <c r="BF44" s="6"/>
      <c r="BH44" s="6"/>
      <c r="BI44" s="6"/>
      <c r="BJ44" s="6"/>
      <c r="BK44" s="6"/>
      <c r="BL44" s="6"/>
      <c r="BM44" s="6"/>
      <c r="BN44" s="6"/>
      <c r="BP44" s="6"/>
      <c r="BQ44" s="6"/>
      <c r="BR44" s="15"/>
      <c r="BS44" s="15"/>
      <c r="BT44" s="15"/>
      <c r="BU44" s="15"/>
      <c r="BV44" s="15"/>
      <c r="BX44" s="6"/>
      <c r="BY44" s="6"/>
      <c r="BZ44" s="15"/>
      <c r="CA44" s="15"/>
      <c r="CB44" s="15"/>
      <c r="CC44" s="15"/>
      <c r="CD44" s="15"/>
      <c r="CE44" s="6"/>
      <c r="CF44" s="6"/>
      <c r="CG44" s="6"/>
      <c r="CH44" s="6"/>
      <c r="CI44" s="6"/>
      <c r="CJ44" s="6"/>
      <c r="CK44" s="6"/>
      <c r="CL44" s="6"/>
      <c r="CN44" s="6"/>
      <c r="CO44" s="6"/>
      <c r="CP44" s="6"/>
      <c r="CQ44" s="6"/>
      <c r="CR44" s="6"/>
      <c r="CS44" s="15"/>
      <c r="CT44" s="15"/>
      <c r="CV44" s="6"/>
      <c r="CW44" s="6"/>
      <c r="CX44" s="6"/>
      <c r="CY44" s="6"/>
      <c r="CZ44" s="6"/>
      <c r="DA44" s="15"/>
      <c r="DB44" s="15"/>
      <c r="DC44" s="14"/>
      <c r="DD44" s="6"/>
      <c r="DE44" s="6"/>
      <c r="DF44" s="6"/>
      <c r="DG44" s="6"/>
      <c r="DH44" s="6"/>
      <c r="DI44" s="15"/>
      <c r="DJ44" s="15"/>
      <c r="DK44" s="14"/>
      <c r="DL44" s="6"/>
      <c r="DM44" s="6"/>
      <c r="DN44" s="6"/>
      <c r="DO44" s="6"/>
      <c r="DP44" s="6"/>
      <c r="DQ44" s="15"/>
      <c r="DR44" s="15"/>
      <c r="DT44" s="6"/>
      <c r="DU44" s="6"/>
      <c r="DV44" s="6"/>
      <c r="DW44" s="6"/>
      <c r="DX44" s="6"/>
      <c r="DY44" s="15"/>
      <c r="DZ44" s="15"/>
      <c r="EB44" s="6"/>
      <c r="EC44" s="6"/>
      <c r="ED44" s="6"/>
      <c r="EE44" s="6"/>
      <c r="EF44" s="6"/>
      <c r="EG44" s="15"/>
      <c r="EH44" s="15"/>
      <c r="EJ44" s="6"/>
      <c r="EK44" s="6"/>
      <c r="EL44" s="6"/>
      <c r="EM44" s="6"/>
      <c r="EN44" s="6"/>
      <c r="EO44" s="15"/>
      <c r="EP44" s="15"/>
    </row>
    <row r="45" spans="1:147" x14ac:dyDescent="0.2">
      <c r="C45" s="4" t="s">
        <v>41</v>
      </c>
      <c r="D45" s="6"/>
      <c r="E45" s="6"/>
      <c r="F45" s="6"/>
      <c r="G45" s="6"/>
      <c r="H45" s="6"/>
      <c r="I45" s="15">
        <f t="shared" si="126"/>
        <v>0</v>
      </c>
      <c r="J45" s="15" t="e">
        <f t="shared" si="127"/>
        <v>#DIV/0!</v>
      </c>
      <c r="K45" s="8"/>
      <c r="L45" s="6"/>
      <c r="M45" s="6"/>
      <c r="N45" s="6"/>
      <c r="O45" s="6"/>
      <c r="P45" s="6"/>
      <c r="Q45" s="15">
        <f t="shared" si="2"/>
        <v>0</v>
      </c>
      <c r="R45" s="15" t="e">
        <f t="shared" si="3"/>
        <v>#DIV/0!</v>
      </c>
      <c r="S45" s="8"/>
      <c r="T45" s="6"/>
      <c r="U45" s="6"/>
      <c r="V45" s="6"/>
      <c r="W45" s="6"/>
      <c r="X45" s="6"/>
      <c r="Y45" s="15">
        <f t="shared" si="4"/>
        <v>0</v>
      </c>
      <c r="Z45" s="15" t="e">
        <f t="shared" si="5"/>
        <v>#DIV/0!</v>
      </c>
      <c r="AA45" s="8"/>
      <c r="AB45" s="6"/>
      <c r="AC45" s="6"/>
      <c r="AD45" s="6"/>
      <c r="AE45" s="6"/>
      <c r="AF45" s="6"/>
      <c r="AG45" s="15">
        <f t="shared" si="6"/>
        <v>0</v>
      </c>
      <c r="AH45" s="15" t="e">
        <f t="shared" si="7"/>
        <v>#DIV/0!</v>
      </c>
      <c r="AI45" s="8"/>
      <c r="AJ45" s="6"/>
      <c r="AK45" s="6"/>
      <c r="AL45" s="6"/>
      <c r="AM45" s="6"/>
      <c r="AN45" s="6"/>
      <c r="AO45" s="6"/>
      <c r="AP45" s="6"/>
      <c r="AR45" s="6"/>
      <c r="AS45" s="6"/>
      <c r="AT45" s="6"/>
      <c r="AU45" s="6"/>
      <c r="AV45" s="6"/>
      <c r="AW45" s="6"/>
      <c r="AX45" s="6"/>
      <c r="AY45" s="14"/>
      <c r="AZ45" s="6"/>
      <c r="BA45" s="6"/>
      <c r="BB45" s="6"/>
      <c r="BC45" s="6"/>
      <c r="BD45" s="6"/>
      <c r="BE45" s="6"/>
      <c r="BF45" s="6"/>
      <c r="BH45" s="6"/>
      <c r="BI45" s="6"/>
      <c r="BJ45" s="6"/>
      <c r="BK45" s="6"/>
      <c r="BL45" s="6"/>
      <c r="BM45" s="6"/>
      <c r="BN45" s="6"/>
      <c r="BP45" s="6"/>
      <c r="BQ45" s="6"/>
      <c r="BR45" s="15"/>
      <c r="BS45" s="15"/>
      <c r="BT45" s="15"/>
      <c r="BU45" s="15"/>
      <c r="BV45" s="15"/>
      <c r="BX45" s="6"/>
      <c r="BY45" s="6"/>
      <c r="BZ45" s="15"/>
      <c r="CA45" s="15"/>
      <c r="CB45" s="15"/>
      <c r="CC45" s="15"/>
      <c r="CD45" s="15"/>
      <c r="CE45" s="6"/>
      <c r="CF45" s="6"/>
      <c r="CG45" s="6"/>
      <c r="CH45" s="6"/>
      <c r="CI45" s="6"/>
      <c r="CJ45" s="6"/>
      <c r="CK45" s="6"/>
      <c r="CL45" s="6"/>
      <c r="CN45" s="6"/>
      <c r="CO45" s="6"/>
      <c r="CP45" s="6"/>
      <c r="CQ45" s="6"/>
      <c r="CR45" s="6"/>
      <c r="CS45" s="15"/>
      <c r="CT45" s="15"/>
      <c r="CV45" s="6"/>
      <c r="CW45" s="6"/>
      <c r="CX45" s="6"/>
      <c r="CY45" s="6"/>
      <c r="CZ45" s="6"/>
      <c r="DA45" s="15"/>
      <c r="DB45" s="15"/>
      <c r="DC45" s="14"/>
      <c r="DD45" s="6"/>
      <c r="DE45" s="6"/>
      <c r="DF45" s="6"/>
      <c r="DG45" s="6"/>
      <c r="DH45" s="6"/>
      <c r="DI45" s="15"/>
      <c r="DJ45" s="15"/>
      <c r="DK45" s="14"/>
      <c r="DL45" s="6"/>
      <c r="DM45" s="6"/>
      <c r="DN45" s="6"/>
      <c r="DO45" s="6"/>
      <c r="DP45" s="6"/>
      <c r="DQ45" s="15"/>
      <c r="DR45" s="15"/>
      <c r="DT45" s="6"/>
      <c r="DU45" s="6"/>
      <c r="DV45" s="6"/>
      <c r="DW45" s="6"/>
      <c r="DX45" s="6"/>
      <c r="DY45" s="15"/>
      <c r="DZ45" s="15"/>
      <c r="EB45" s="6"/>
      <c r="EC45" s="6"/>
      <c r="ED45" s="6"/>
      <c r="EE45" s="6"/>
      <c r="EF45" s="6"/>
      <c r="EG45" s="15"/>
      <c r="EH45" s="15"/>
      <c r="EJ45" s="6"/>
      <c r="EK45" s="6"/>
      <c r="EL45" s="6"/>
      <c r="EM45" s="6"/>
      <c r="EN45" s="6"/>
      <c r="EO45" s="15"/>
      <c r="EP45" s="15"/>
    </row>
    <row r="46" spans="1:147" x14ac:dyDescent="0.2">
      <c r="A46" t="s">
        <v>82</v>
      </c>
      <c r="C46" s="4" t="s">
        <v>42</v>
      </c>
      <c r="D46" s="6">
        <v>0.7</v>
      </c>
      <c r="E46" s="6"/>
      <c r="F46" s="6"/>
      <c r="G46" s="6"/>
      <c r="H46" s="6"/>
      <c r="I46" s="15">
        <f t="shared" si="126"/>
        <v>0</v>
      </c>
      <c r="J46" s="15" t="e">
        <f t="shared" si="127"/>
        <v>#DIV/0!</v>
      </c>
      <c r="K46" s="8">
        <v>43343</v>
      </c>
      <c r="L46" s="5">
        <v>0.7</v>
      </c>
      <c r="M46" s="5"/>
      <c r="N46" s="5"/>
      <c r="O46" s="5"/>
      <c r="P46" s="5"/>
      <c r="Q46" s="15">
        <f t="shared" si="2"/>
        <v>0</v>
      </c>
      <c r="R46" s="15" t="e">
        <f t="shared" si="3"/>
        <v>#DIV/0!</v>
      </c>
      <c r="S46" s="9"/>
      <c r="T46" s="6"/>
      <c r="U46" s="5"/>
      <c r="V46" s="5"/>
      <c r="W46" s="5"/>
      <c r="X46" s="5"/>
      <c r="Y46" s="15">
        <f t="shared" si="4"/>
        <v>0</v>
      </c>
      <c r="Z46" s="15" t="e">
        <f t="shared" si="5"/>
        <v>#DIV/0!</v>
      </c>
      <c r="AA46" s="8"/>
      <c r="AB46" s="6">
        <v>0.8</v>
      </c>
      <c r="AC46" s="5"/>
      <c r="AD46" s="5"/>
      <c r="AE46" s="5"/>
      <c r="AF46" s="5"/>
      <c r="AG46" s="15">
        <f t="shared" si="6"/>
        <v>0</v>
      </c>
      <c r="AH46" s="15" t="e">
        <f t="shared" si="7"/>
        <v>#DIV/0!</v>
      </c>
      <c r="AI46" s="8">
        <v>43070</v>
      </c>
      <c r="AJ46" s="6"/>
      <c r="AK46" s="5"/>
      <c r="AL46" s="5"/>
      <c r="AM46" s="5"/>
      <c r="AN46" s="5"/>
      <c r="AO46" s="5"/>
      <c r="AP46" s="5"/>
      <c r="AR46" s="13"/>
      <c r="AS46" s="5"/>
      <c r="AT46" s="5"/>
      <c r="AU46" s="5"/>
      <c r="AV46" s="5"/>
      <c r="AW46" s="5"/>
      <c r="AX46" s="5"/>
      <c r="AY46" s="14"/>
      <c r="AZ46" s="6"/>
      <c r="BA46" s="5"/>
      <c r="BB46" s="5"/>
      <c r="BC46" s="5"/>
      <c r="BD46" s="5"/>
      <c r="BE46" s="5"/>
      <c r="BF46" s="5"/>
      <c r="BH46" s="6"/>
      <c r="BI46" s="6"/>
      <c r="BJ46" s="6"/>
      <c r="BK46" s="6"/>
      <c r="BL46" s="6"/>
      <c r="BM46" s="6"/>
      <c r="BN46" s="6"/>
      <c r="BP46" s="6"/>
      <c r="BQ46" s="6"/>
      <c r="BR46" s="15"/>
      <c r="BS46" s="15"/>
      <c r="BT46" s="15"/>
      <c r="BU46" s="15"/>
      <c r="BV46" s="15"/>
      <c r="BX46" s="6"/>
      <c r="BY46" s="6"/>
      <c r="BZ46" s="15"/>
      <c r="CA46" s="15"/>
      <c r="CB46" s="15"/>
      <c r="CC46" s="15"/>
      <c r="CD46" s="15"/>
      <c r="CE46" s="6"/>
      <c r="CF46" s="6"/>
      <c r="CG46" s="6"/>
      <c r="CH46" s="6"/>
      <c r="CI46" s="6"/>
      <c r="CJ46" s="6"/>
      <c r="CK46" s="6"/>
      <c r="CL46" s="6"/>
      <c r="CN46" s="6"/>
      <c r="CO46" s="6"/>
      <c r="CP46" s="6"/>
      <c r="CQ46" s="6"/>
      <c r="CR46" s="6"/>
      <c r="CS46" s="15"/>
      <c r="CT46" s="15"/>
      <c r="CV46" s="6"/>
      <c r="CW46" s="6"/>
      <c r="CX46" s="6"/>
      <c r="CY46" s="6"/>
      <c r="CZ46" s="6"/>
      <c r="DA46" s="15"/>
      <c r="DB46" s="15"/>
      <c r="DC46" s="14"/>
      <c r="DD46" s="6"/>
      <c r="DE46" s="6"/>
      <c r="DF46" s="6"/>
      <c r="DG46" s="6"/>
      <c r="DH46" s="6"/>
      <c r="DI46" s="15"/>
      <c r="DJ46" s="15"/>
      <c r="DK46" s="14"/>
      <c r="DL46" s="6"/>
      <c r="DM46" s="6"/>
      <c r="DN46" s="6"/>
      <c r="DO46" s="6"/>
      <c r="DP46" s="6"/>
      <c r="DQ46" s="15"/>
      <c r="DR46" s="15"/>
      <c r="DT46" s="6"/>
      <c r="DU46" s="6"/>
      <c r="DV46" s="6"/>
      <c r="DW46" s="6"/>
      <c r="DX46" s="6"/>
      <c r="DY46" s="15"/>
      <c r="DZ46" s="15"/>
      <c r="EB46" s="6"/>
      <c r="EC46" s="6"/>
      <c r="ED46" s="6"/>
      <c r="EE46" s="6"/>
      <c r="EF46" s="6"/>
      <c r="EG46" s="15"/>
      <c r="EH46" s="15"/>
      <c r="EJ46" s="6"/>
      <c r="EK46" s="6"/>
      <c r="EL46" s="6"/>
      <c r="EM46" s="6"/>
      <c r="EN46" s="6"/>
      <c r="EO46" s="15"/>
      <c r="EP46" s="15"/>
    </row>
    <row r="47" spans="1:147" x14ac:dyDescent="0.2">
      <c r="A47" t="s">
        <v>83</v>
      </c>
      <c r="C47" s="4" t="s">
        <v>43</v>
      </c>
      <c r="D47" s="7">
        <v>0.6</v>
      </c>
      <c r="E47" s="7">
        <v>170.63</v>
      </c>
      <c r="F47" s="7">
        <v>80</v>
      </c>
      <c r="G47" s="7">
        <v>471.60468400000002</v>
      </c>
      <c r="H47" s="7" t="s">
        <v>95</v>
      </c>
      <c r="I47" s="16">
        <f t="shared" si="126"/>
        <v>80.469907230920001</v>
      </c>
      <c r="J47" s="16">
        <f t="shared" si="127"/>
        <v>169.63359931344533</v>
      </c>
      <c r="K47" s="17">
        <v>43329</v>
      </c>
      <c r="L47" s="7">
        <v>0.65</v>
      </c>
      <c r="M47" s="7">
        <v>159.91</v>
      </c>
      <c r="N47" s="7">
        <v>75</v>
      </c>
      <c r="O47" s="7">
        <v>471.43647600000003</v>
      </c>
      <c r="P47" s="7" t="s">
        <v>95</v>
      </c>
      <c r="Q47" s="16">
        <f t="shared" si="2"/>
        <v>75.387406877160004</v>
      </c>
      <c r="R47" s="16">
        <f t="shared" si="3"/>
        <v>159.08824161497424</v>
      </c>
      <c r="S47" s="17">
        <v>43238</v>
      </c>
      <c r="T47" s="7">
        <v>0.65</v>
      </c>
      <c r="U47" s="7">
        <v>149.56</v>
      </c>
      <c r="V47" s="7">
        <v>70</v>
      </c>
      <c r="W47" s="7">
        <v>470.397581</v>
      </c>
      <c r="X47" s="7" t="s">
        <v>95</v>
      </c>
      <c r="Y47" s="16">
        <f t="shared" si="4"/>
        <v>70.352662214359995</v>
      </c>
      <c r="Z47" s="16">
        <f t="shared" si="5"/>
        <v>148.81028905631214</v>
      </c>
      <c r="AA47" s="17">
        <v>43147</v>
      </c>
      <c r="AB47" s="7">
        <v>0.65</v>
      </c>
      <c r="AC47" s="7">
        <v>155.49</v>
      </c>
      <c r="AD47" s="7">
        <v>73</v>
      </c>
      <c r="AE47" s="7">
        <v>470.397581</v>
      </c>
      <c r="AF47" s="7" t="s">
        <v>95</v>
      </c>
      <c r="AG47" s="16">
        <f t="shared" si="6"/>
        <v>73.142119869690006</v>
      </c>
      <c r="AH47" s="16">
        <f t="shared" si="7"/>
        <v>155.18787287301123</v>
      </c>
      <c r="AI47" s="17">
        <v>43056</v>
      </c>
      <c r="AJ47" s="7">
        <v>0.65</v>
      </c>
      <c r="AK47" s="7">
        <v>147.35</v>
      </c>
      <c r="AL47" s="7">
        <v>69</v>
      </c>
      <c r="AM47" s="7">
        <v>469.23433899999998</v>
      </c>
      <c r="AN47" s="7" t="s">
        <v>95</v>
      </c>
      <c r="AO47" s="16">
        <f t="shared" ref="AO47" si="266">+AM47*AK47/1000</f>
        <v>69.141679851649997</v>
      </c>
      <c r="AP47" s="16">
        <f t="shared" ref="AP47" si="267">+AL47/AM47*1000</f>
        <v>147.04806162960722</v>
      </c>
      <c r="AQ47" s="17">
        <v>42965</v>
      </c>
      <c r="AR47" s="13">
        <v>0.65</v>
      </c>
      <c r="AS47" s="7">
        <v>133.77000000000001</v>
      </c>
      <c r="AT47" s="7">
        <v>63</v>
      </c>
      <c r="AU47" s="7">
        <v>468.16267499999998</v>
      </c>
      <c r="AV47" s="7" t="s">
        <v>95</v>
      </c>
      <c r="AW47" s="16">
        <f t="shared" ref="AW47" si="268">+AU47*AS47/1000</f>
        <v>62.62612103475</v>
      </c>
      <c r="AX47" s="16">
        <f t="shared" ref="AX47" si="269">+AT47/AU47*1000</f>
        <v>134.56860908443844</v>
      </c>
      <c r="AY47" s="18">
        <v>42874</v>
      </c>
      <c r="AZ47" s="7">
        <v>0.65</v>
      </c>
      <c r="BA47" s="7">
        <v>123.86</v>
      </c>
      <c r="BB47" s="7">
        <v>58</v>
      </c>
      <c r="BC47" s="7">
        <v>467.26797699999997</v>
      </c>
      <c r="BD47" s="7" t="s">
        <v>95</v>
      </c>
      <c r="BE47" s="16">
        <f t="shared" ref="BE47" si="270">+BC47*BA47/1000</f>
        <v>57.875811631220003</v>
      </c>
      <c r="BF47" s="16">
        <f t="shared" ref="BF47" si="271">+BB47/BC47*1000</f>
        <v>124.12577547551477</v>
      </c>
      <c r="BG47" s="18">
        <v>42783</v>
      </c>
      <c r="BH47" s="7">
        <v>0.65</v>
      </c>
      <c r="BI47" s="7">
        <v>125.17</v>
      </c>
      <c r="BJ47" s="7">
        <v>58</v>
      </c>
      <c r="BK47" s="7">
        <v>467.26797699999997</v>
      </c>
      <c r="BL47" s="7" t="s">
        <v>95</v>
      </c>
      <c r="BM47" s="16">
        <f t="shared" ref="BM47" si="272">+BK47*BI47/1000</f>
        <v>58.487932681089994</v>
      </c>
      <c r="BN47" s="16">
        <f t="shared" ref="BN47" si="273">+BJ47/BK47*1000</f>
        <v>124.12577547551477</v>
      </c>
      <c r="BO47" s="18">
        <v>42692</v>
      </c>
      <c r="BP47" s="7">
        <v>0.65</v>
      </c>
      <c r="BQ47" s="7">
        <v>126.07</v>
      </c>
      <c r="BR47" s="16">
        <v>58</v>
      </c>
      <c r="BS47" s="16">
        <v>461.97291999999999</v>
      </c>
      <c r="BT47" s="16" t="s">
        <v>95</v>
      </c>
      <c r="BU47" s="16">
        <f t="shared" ref="BU47" si="274">+BS47*BQ47/1000</f>
        <v>58.240926024399997</v>
      </c>
      <c r="BV47" s="16">
        <f t="shared" ref="BV47" si="275">+BR47/BS47*1000</f>
        <v>125.5484845302188</v>
      </c>
      <c r="BW47" s="18">
        <v>42601</v>
      </c>
      <c r="BX47" s="7">
        <v>0.7</v>
      </c>
      <c r="BY47" s="7">
        <v>119.6</v>
      </c>
      <c r="BZ47" s="16">
        <v>55</v>
      </c>
      <c r="CA47" s="16">
        <v>461.44595099999998</v>
      </c>
      <c r="CB47" s="16" t="s">
        <v>94</v>
      </c>
      <c r="CC47" s="16">
        <f t="shared" ref="CC47" si="276">+CA47*BY47/1000</f>
        <v>55.188935739599998</v>
      </c>
      <c r="CD47" s="16">
        <f t="shared" ref="CD47" si="277">+BZ47/CA47*1000</f>
        <v>119.19055716234901</v>
      </c>
      <c r="CE47" s="18">
        <v>42510</v>
      </c>
      <c r="CF47" s="7">
        <v>0.7</v>
      </c>
      <c r="CG47" s="7">
        <v>115.35</v>
      </c>
      <c r="CH47" s="7">
        <v>53</v>
      </c>
      <c r="CI47" s="7">
        <v>460.53590600000001</v>
      </c>
      <c r="CJ47" s="7" t="s">
        <v>94</v>
      </c>
      <c r="CK47" s="16">
        <f t="shared" ref="CK47" si="278">+CI47*CG47/1000</f>
        <v>53.122816757100004</v>
      </c>
      <c r="CL47" s="16">
        <f t="shared" ref="CL47" si="279">+CH47/CI47*1000</f>
        <v>115.08331773809618</v>
      </c>
      <c r="CM47" s="18">
        <v>42419</v>
      </c>
      <c r="CN47" s="7">
        <v>0.75</v>
      </c>
      <c r="CO47" s="7">
        <v>99</v>
      </c>
      <c r="CP47" s="7">
        <v>46</v>
      </c>
      <c r="CQ47" s="7">
        <v>460.53590600000001</v>
      </c>
      <c r="CR47" s="7" t="s">
        <v>95</v>
      </c>
      <c r="CS47" s="16">
        <f t="shared" ref="CS47" si="280">+CQ47*CO47/1000</f>
        <v>45.593054693999996</v>
      </c>
      <c r="CT47" s="16">
        <f t="shared" ref="CT47" si="281">+CP47/CQ47*1000</f>
        <v>99.883634263253299</v>
      </c>
      <c r="CU47" s="18">
        <v>42328</v>
      </c>
      <c r="CV47" s="7">
        <v>0.7</v>
      </c>
      <c r="CW47" s="7">
        <v>106.63</v>
      </c>
      <c r="CX47" s="7">
        <v>47</v>
      </c>
      <c r="CY47" s="7">
        <v>444.12376399999999</v>
      </c>
      <c r="CZ47" s="7" t="s">
        <v>95</v>
      </c>
      <c r="DA47" s="16">
        <f t="shared" ref="DA47" si="282">+CY47*CW47/1000</f>
        <v>47.356916955319996</v>
      </c>
      <c r="DB47" s="16">
        <f t="shared" ref="DB47" si="283">+CX47/CY47*1000</f>
        <v>105.82635699719053</v>
      </c>
      <c r="DC47" s="18">
        <v>42237</v>
      </c>
      <c r="DD47" s="7">
        <v>0.75</v>
      </c>
      <c r="DE47" s="7">
        <v>99.91</v>
      </c>
      <c r="DF47" s="7">
        <v>44</v>
      </c>
      <c r="DG47" s="7">
        <v>443.45304900000002</v>
      </c>
      <c r="DH47" s="7" t="s">
        <v>95</v>
      </c>
      <c r="DI47" s="16">
        <f t="shared" ref="DI47" si="284">+DG47*DE47/1000</f>
        <v>44.305394125589999</v>
      </c>
      <c r="DJ47" s="16">
        <f t="shared" ref="DJ47" si="285">+DF47/DG47*1000</f>
        <v>99.221327036134554</v>
      </c>
      <c r="DK47" s="18">
        <v>42146</v>
      </c>
      <c r="DL47" s="7">
        <v>0.7</v>
      </c>
      <c r="DM47" s="7">
        <v>107.83</v>
      </c>
      <c r="DN47" s="7">
        <v>47</v>
      </c>
      <c r="DO47" s="7">
        <v>436.48230599999999</v>
      </c>
      <c r="DP47" s="7" t="s">
        <v>95</v>
      </c>
      <c r="DQ47" s="16">
        <f t="shared" ref="DQ47" si="286">+DO47*DM47/1000</f>
        <v>47.065887055979999</v>
      </c>
      <c r="DR47" s="16">
        <f t="shared" ref="DR47" si="287">+DN47/DO47*1000</f>
        <v>107.67904988111935</v>
      </c>
      <c r="DS47" s="18">
        <v>42056</v>
      </c>
      <c r="DT47" s="7">
        <v>0.7</v>
      </c>
      <c r="DU47" s="7">
        <v>104.8</v>
      </c>
      <c r="DV47" s="7">
        <v>46</v>
      </c>
      <c r="DW47" s="7">
        <v>436.48230599999999</v>
      </c>
      <c r="DX47" s="7" t="s">
        <v>95</v>
      </c>
      <c r="DY47" s="16">
        <f t="shared" ref="DY47" si="288">+DW47*DU47/1000</f>
        <v>45.743345668800004</v>
      </c>
      <c r="DZ47" s="16">
        <f t="shared" ref="DZ47" si="289">+DV47/DW47*1000</f>
        <v>105.38800626662744</v>
      </c>
      <c r="EA47" s="18">
        <v>41965</v>
      </c>
      <c r="EB47" s="7">
        <v>0.7</v>
      </c>
      <c r="EC47" s="7">
        <v>94.9</v>
      </c>
      <c r="ED47" s="7">
        <v>41</v>
      </c>
      <c r="EE47" s="7">
        <v>436.35708699999998</v>
      </c>
      <c r="EF47" s="7" t="s">
        <v>95</v>
      </c>
      <c r="EG47" s="16">
        <f t="shared" ref="EG47" si="290">+EE47*EC47/1000</f>
        <v>41.410287556299998</v>
      </c>
      <c r="EH47" s="16">
        <f t="shared" ref="EH47" si="291">+ED47/EE47*1000</f>
        <v>93.9597435712096</v>
      </c>
      <c r="EI47" s="18">
        <v>41873</v>
      </c>
      <c r="EJ47" s="7">
        <v>0.7</v>
      </c>
      <c r="EK47" s="7">
        <v>96.08</v>
      </c>
      <c r="EL47" s="7">
        <v>42</v>
      </c>
      <c r="EM47" s="7">
        <v>436.11860200000001</v>
      </c>
      <c r="EN47" s="7" t="s">
        <v>95</v>
      </c>
      <c r="EO47" s="16">
        <f t="shared" ref="EO47" si="292">+EM47*EK47/1000</f>
        <v>41.902275280159998</v>
      </c>
      <c r="EP47" s="16">
        <f t="shared" ref="EP47" si="293">+EL47/EM47*1000</f>
        <v>96.304078311248006</v>
      </c>
      <c r="EQ47" s="18">
        <v>41782</v>
      </c>
    </row>
    <row r="48" spans="1:147" x14ac:dyDescent="0.2">
      <c r="A48" t="s">
        <v>82</v>
      </c>
      <c r="C48" s="4" t="s">
        <v>44</v>
      </c>
      <c r="D48" s="6">
        <v>0.55000000000000004</v>
      </c>
      <c r="E48" s="6"/>
      <c r="F48" s="6"/>
      <c r="G48" s="6"/>
      <c r="H48" s="6"/>
      <c r="I48" s="15">
        <f t="shared" si="126"/>
        <v>0</v>
      </c>
      <c r="J48" s="15" t="e">
        <f t="shared" si="127"/>
        <v>#DIV/0!</v>
      </c>
      <c r="K48" s="8">
        <v>43343</v>
      </c>
      <c r="L48" s="5">
        <v>0.55000000000000004</v>
      </c>
      <c r="M48" s="5"/>
      <c r="N48" s="5"/>
      <c r="O48" s="5"/>
      <c r="P48" s="5"/>
      <c r="Q48" s="15">
        <f t="shared" si="2"/>
        <v>0</v>
      </c>
      <c r="R48" s="15" t="e">
        <f t="shared" si="3"/>
        <v>#DIV/0!</v>
      </c>
      <c r="S48" s="9"/>
      <c r="T48" s="6"/>
      <c r="U48" s="5"/>
      <c r="V48" s="5"/>
      <c r="W48" s="5"/>
      <c r="X48" s="5"/>
      <c r="Y48" s="15">
        <f t="shared" si="4"/>
        <v>0</v>
      </c>
      <c r="Z48" s="15" t="e">
        <f t="shared" si="5"/>
        <v>#DIV/0!</v>
      </c>
      <c r="AA48" s="8"/>
      <c r="AB48" s="6">
        <v>0.6</v>
      </c>
      <c r="AC48" s="5"/>
      <c r="AD48" s="5"/>
      <c r="AE48" s="5"/>
      <c r="AF48" s="5"/>
      <c r="AG48" s="15">
        <f t="shared" si="6"/>
        <v>0</v>
      </c>
      <c r="AH48" s="15" t="e">
        <f t="shared" si="7"/>
        <v>#DIV/0!</v>
      </c>
      <c r="AI48" s="8">
        <v>43070</v>
      </c>
      <c r="AJ48" s="6"/>
      <c r="AK48" s="5"/>
      <c r="AL48" s="5"/>
      <c r="AM48" s="5"/>
      <c r="AN48" s="5"/>
      <c r="AO48" s="5"/>
      <c r="AP48" s="5"/>
      <c r="AR48" s="13"/>
      <c r="AS48" s="5"/>
      <c r="AT48" s="5"/>
      <c r="AU48" s="5"/>
      <c r="AV48" s="5"/>
      <c r="AW48" s="5"/>
      <c r="AX48" s="5"/>
      <c r="AY48" s="14"/>
      <c r="AZ48" s="6"/>
      <c r="BA48" s="5"/>
      <c r="BB48" s="5"/>
      <c r="BC48" s="5"/>
      <c r="BD48" s="5"/>
      <c r="BE48" s="5"/>
      <c r="BF48" s="5"/>
      <c r="BH48" s="6"/>
      <c r="BI48" s="6"/>
      <c r="BJ48" s="6"/>
      <c r="BK48" s="6"/>
      <c r="BL48" s="6"/>
      <c r="BM48" s="6"/>
      <c r="BN48" s="6"/>
      <c r="BP48" s="6"/>
      <c r="BQ48" s="6"/>
      <c r="BR48" s="15"/>
      <c r="BS48" s="15"/>
      <c r="BT48" s="15"/>
      <c r="BU48" s="15"/>
      <c r="BV48" s="15"/>
      <c r="BX48" s="6"/>
      <c r="BY48" s="6"/>
      <c r="BZ48" s="15"/>
      <c r="CA48" s="15"/>
      <c r="CB48" s="15"/>
      <c r="CC48" s="15"/>
      <c r="CD48" s="15"/>
      <c r="CE48" s="6"/>
      <c r="CF48" s="6"/>
      <c r="CG48" s="6"/>
      <c r="CH48" s="6"/>
      <c r="CI48" s="6"/>
      <c r="CJ48" s="6"/>
      <c r="CK48" s="6"/>
      <c r="CL48" s="6"/>
      <c r="CN48" s="6"/>
      <c r="CO48" s="6"/>
      <c r="CP48" s="6"/>
      <c r="CQ48" s="6"/>
      <c r="CR48" s="6"/>
      <c r="CS48" s="15"/>
      <c r="CT48" s="15"/>
      <c r="CV48" s="6"/>
      <c r="CW48" s="6"/>
      <c r="CX48" s="6"/>
      <c r="CY48" s="6"/>
      <c r="CZ48" s="6"/>
      <c r="DA48" s="15"/>
      <c r="DB48" s="15"/>
      <c r="DC48" s="14"/>
      <c r="DD48" s="6"/>
      <c r="DE48" s="6"/>
      <c r="DF48" s="6"/>
      <c r="DG48" s="6"/>
      <c r="DH48" s="6"/>
      <c r="DI48" s="15"/>
      <c r="DJ48" s="15"/>
      <c r="DK48" s="14"/>
      <c r="DL48" s="6"/>
      <c r="DM48" s="6"/>
      <c r="DN48" s="6"/>
      <c r="DO48" s="6"/>
      <c r="DP48" s="6"/>
      <c r="DQ48" s="15"/>
      <c r="DR48" s="15"/>
      <c r="DT48" s="6"/>
      <c r="DU48" s="6"/>
      <c r="DV48" s="6"/>
      <c r="DW48" s="6"/>
      <c r="DX48" s="6"/>
      <c r="DY48" s="15"/>
      <c r="DZ48" s="15"/>
      <c r="EB48" s="6"/>
      <c r="EC48" s="6"/>
      <c r="ED48" s="6"/>
      <c r="EE48" s="6"/>
      <c r="EF48" s="6"/>
      <c r="EG48" s="15"/>
      <c r="EH48" s="15"/>
      <c r="EJ48" s="6"/>
      <c r="EK48" s="6"/>
      <c r="EL48" s="6"/>
      <c r="EM48" s="6"/>
      <c r="EN48" s="6"/>
      <c r="EO48" s="15"/>
      <c r="EP48" s="15"/>
    </row>
    <row r="49" spans="1:147" x14ac:dyDescent="0.2">
      <c r="A49" t="s">
        <v>82</v>
      </c>
      <c r="C49" s="4" t="s">
        <v>45</v>
      </c>
      <c r="D49" s="6">
        <v>0.65</v>
      </c>
      <c r="E49" s="6"/>
      <c r="F49" s="6"/>
      <c r="G49" s="6"/>
      <c r="H49" s="6"/>
      <c r="I49" s="15">
        <f t="shared" si="126"/>
        <v>0</v>
      </c>
      <c r="J49" s="15" t="e">
        <f t="shared" si="127"/>
        <v>#DIV/0!</v>
      </c>
      <c r="K49" s="8">
        <v>43343</v>
      </c>
      <c r="L49" s="5">
        <v>0.65</v>
      </c>
      <c r="M49" s="5"/>
      <c r="N49" s="5"/>
      <c r="O49" s="5"/>
      <c r="P49" s="5"/>
      <c r="Q49" s="15">
        <f t="shared" si="2"/>
        <v>0</v>
      </c>
      <c r="R49" s="15" t="e">
        <f t="shared" si="3"/>
        <v>#DIV/0!</v>
      </c>
      <c r="S49" s="9"/>
      <c r="T49" s="6"/>
      <c r="U49" s="5"/>
      <c r="V49" s="5"/>
      <c r="W49" s="5"/>
      <c r="X49" s="5"/>
      <c r="Y49" s="15">
        <f t="shared" si="4"/>
        <v>0</v>
      </c>
      <c r="Z49" s="15" t="e">
        <f t="shared" si="5"/>
        <v>#DIV/0!</v>
      </c>
      <c r="AA49" s="8"/>
      <c r="AB49" s="6">
        <v>0.7</v>
      </c>
      <c r="AC49" s="5"/>
      <c r="AD49" s="5"/>
      <c r="AE49" s="5"/>
      <c r="AF49" s="5"/>
      <c r="AG49" s="15">
        <f t="shared" si="6"/>
        <v>0</v>
      </c>
      <c r="AH49" s="15" t="e">
        <f t="shared" si="7"/>
        <v>#DIV/0!</v>
      </c>
      <c r="AI49" s="8">
        <v>43070</v>
      </c>
      <c r="AJ49" s="6"/>
      <c r="AK49" s="5"/>
      <c r="AL49" s="5"/>
      <c r="AM49" s="5"/>
      <c r="AN49" s="5"/>
      <c r="AO49" s="5"/>
      <c r="AP49" s="5"/>
      <c r="AR49" s="13"/>
      <c r="AS49" s="5"/>
      <c r="AT49" s="5"/>
      <c r="AU49" s="5"/>
      <c r="AV49" s="5"/>
      <c r="AW49" s="5"/>
      <c r="AX49" s="5"/>
      <c r="AY49" s="14"/>
      <c r="AZ49" s="6"/>
      <c r="BA49" s="5"/>
      <c r="BB49" s="5"/>
      <c r="BC49" s="5"/>
      <c r="BD49" s="5"/>
      <c r="BE49" s="5"/>
      <c r="BF49" s="5"/>
      <c r="BH49" s="6"/>
      <c r="BI49" s="6"/>
      <c r="BJ49" s="6"/>
      <c r="BK49" s="6"/>
      <c r="BL49" s="6"/>
      <c r="BM49" s="6"/>
      <c r="BN49" s="6"/>
      <c r="BP49" s="6"/>
      <c r="BQ49" s="6"/>
      <c r="BR49" s="15"/>
      <c r="BS49" s="15"/>
      <c r="BT49" s="15"/>
      <c r="BU49" s="15"/>
      <c r="BV49" s="15"/>
      <c r="BX49" s="6"/>
      <c r="BY49" s="6"/>
      <c r="BZ49" s="15"/>
      <c r="CA49" s="15"/>
      <c r="CB49" s="15"/>
      <c r="CC49" s="15"/>
      <c r="CD49" s="15"/>
      <c r="CE49" s="6"/>
      <c r="CF49" s="6"/>
      <c r="CG49" s="6"/>
      <c r="CH49" s="6"/>
      <c r="CI49" s="6"/>
      <c r="CJ49" s="6"/>
      <c r="CK49" s="6"/>
      <c r="CL49" s="6"/>
      <c r="CN49" s="6"/>
      <c r="CO49" s="6"/>
      <c r="CP49" s="6"/>
      <c r="CQ49" s="6"/>
      <c r="CR49" s="6"/>
      <c r="CS49" s="15"/>
      <c r="CT49" s="15"/>
      <c r="CV49" s="6"/>
      <c r="CW49" s="6"/>
      <c r="CX49" s="6"/>
      <c r="CY49" s="6"/>
      <c r="CZ49" s="6"/>
      <c r="DA49" s="15"/>
      <c r="DB49" s="15"/>
      <c r="DC49" s="14"/>
      <c r="DD49" s="6"/>
      <c r="DE49" s="6"/>
      <c r="DF49" s="6"/>
      <c r="DG49" s="6"/>
      <c r="DH49" s="6"/>
      <c r="DI49" s="15"/>
      <c r="DJ49" s="15"/>
      <c r="DK49" s="14"/>
      <c r="DL49" s="6"/>
      <c r="DM49" s="6"/>
      <c r="DN49" s="6"/>
      <c r="DO49" s="6"/>
      <c r="DP49" s="6"/>
      <c r="DQ49" s="15"/>
      <c r="DR49" s="15"/>
      <c r="DT49" s="6"/>
      <c r="DU49" s="6"/>
      <c r="DV49" s="6"/>
      <c r="DW49" s="6"/>
      <c r="DX49" s="6"/>
      <c r="DY49" s="15"/>
      <c r="DZ49" s="15"/>
      <c r="EB49" s="6"/>
      <c r="EC49" s="6"/>
      <c r="ED49" s="6"/>
      <c r="EE49" s="6"/>
      <c r="EF49" s="6"/>
      <c r="EG49" s="15"/>
      <c r="EH49" s="15"/>
      <c r="EJ49" s="6"/>
      <c r="EK49" s="6"/>
      <c r="EL49" s="6"/>
      <c r="EM49" s="6"/>
      <c r="EN49" s="6"/>
      <c r="EO49" s="15"/>
      <c r="EP49" s="15"/>
    </row>
    <row r="50" spans="1:147" x14ac:dyDescent="0.2">
      <c r="A50" t="s">
        <v>84</v>
      </c>
      <c r="C50" s="4" t="s">
        <v>46</v>
      </c>
      <c r="D50" s="7">
        <v>0.6</v>
      </c>
      <c r="E50" s="7">
        <v>59.5</v>
      </c>
      <c r="F50" s="7">
        <v>3</v>
      </c>
      <c r="G50" s="7">
        <v>50.316535999999999</v>
      </c>
      <c r="H50" s="7" t="s">
        <v>96</v>
      </c>
      <c r="I50" s="16">
        <f t="shared" si="126"/>
        <v>2.9938338920000001</v>
      </c>
      <c r="J50" s="16">
        <f t="shared" si="127"/>
        <v>59.622546353349925</v>
      </c>
      <c r="K50" s="17">
        <v>43399</v>
      </c>
      <c r="L50" s="7">
        <v>0.65</v>
      </c>
      <c r="M50" s="7">
        <v>58.11</v>
      </c>
      <c r="N50" s="7">
        <v>2.9</v>
      </c>
      <c r="O50" s="7">
        <v>49.397196000000001</v>
      </c>
      <c r="P50" s="7" t="s">
        <v>96</v>
      </c>
      <c r="Q50" s="16">
        <f t="shared" si="2"/>
        <v>2.8704710595599998</v>
      </c>
      <c r="R50" s="16">
        <f t="shared" si="3"/>
        <v>58.707785761766715</v>
      </c>
      <c r="S50" s="17">
        <v>43308</v>
      </c>
      <c r="T50" s="7">
        <v>0.65</v>
      </c>
      <c r="U50" s="7">
        <v>54.59</v>
      </c>
      <c r="V50" s="7">
        <v>2.7</v>
      </c>
      <c r="W50" s="7">
        <v>49.397196000000001</v>
      </c>
      <c r="X50" s="7" t="s">
        <v>96</v>
      </c>
      <c r="Y50" s="16">
        <f t="shared" si="4"/>
        <v>2.6965929296400004</v>
      </c>
      <c r="Z50" s="16">
        <f t="shared" si="5"/>
        <v>54.658972950610398</v>
      </c>
      <c r="AA50" s="17">
        <v>43217</v>
      </c>
      <c r="AB50" s="7">
        <v>0.7</v>
      </c>
      <c r="AC50" s="7">
        <v>53.91</v>
      </c>
      <c r="AD50" s="7">
        <v>2.6</v>
      </c>
      <c r="AE50" s="7">
        <v>48.594515999999999</v>
      </c>
      <c r="AF50" s="7" t="s">
        <v>96</v>
      </c>
      <c r="AG50" s="16">
        <f t="shared" si="6"/>
        <v>2.6197303575599999</v>
      </c>
      <c r="AH50" s="16">
        <f t="shared" si="7"/>
        <v>53.503979749484493</v>
      </c>
      <c r="AI50" s="17">
        <v>43126</v>
      </c>
      <c r="AJ50" s="7">
        <v>0.7</v>
      </c>
      <c r="AK50" s="19">
        <v>58.63</v>
      </c>
      <c r="AL50" s="19">
        <v>2.8</v>
      </c>
      <c r="AM50" s="19">
        <v>48.471446999999998</v>
      </c>
      <c r="AN50" s="19" t="s">
        <v>96</v>
      </c>
      <c r="AO50" s="16">
        <f t="shared" ref="AO50" si="294">+AM50*AK50/1000</f>
        <v>2.8418809376099996</v>
      </c>
      <c r="AP50" s="16">
        <f t="shared" ref="AP50" si="295">+AL50/AM50*1000</f>
        <v>57.765966838167635</v>
      </c>
      <c r="AQ50" s="17">
        <v>43035</v>
      </c>
      <c r="AR50" s="13">
        <v>0.65</v>
      </c>
      <c r="AS50" s="7">
        <v>59.51</v>
      </c>
      <c r="AT50" s="7">
        <v>2.9</v>
      </c>
      <c r="AU50" s="7">
        <v>48.445078000000002</v>
      </c>
      <c r="AV50" s="7" t="s">
        <v>96</v>
      </c>
      <c r="AW50" s="16">
        <f t="shared" ref="AW50" si="296">+AU50*AS50/1000</f>
        <v>2.8829665917799998</v>
      </c>
      <c r="AX50" s="16">
        <f t="shared" ref="AX50" si="297">+AT50/AU50*1000</f>
        <v>59.861602452162415</v>
      </c>
      <c r="AY50" s="18">
        <v>42944</v>
      </c>
      <c r="AZ50" s="7">
        <v>0.65</v>
      </c>
      <c r="BA50" s="7">
        <v>60.4</v>
      </c>
      <c r="BB50" s="7">
        <v>2.9</v>
      </c>
      <c r="BC50" s="7">
        <v>48.354197999999997</v>
      </c>
      <c r="BD50" s="7" t="s">
        <v>96</v>
      </c>
      <c r="BE50" s="16">
        <f t="shared" ref="BE50" si="298">+BC50*BA50/1000</f>
        <v>2.9205935591999994</v>
      </c>
      <c r="BF50" s="16">
        <f t="shared" ref="BF50" si="299">+BB50/BC50*1000</f>
        <v>59.974110210658445</v>
      </c>
      <c r="BG50" s="18">
        <v>42853</v>
      </c>
      <c r="BH50" s="7">
        <v>0.7</v>
      </c>
      <c r="BI50" s="7">
        <v>57.34</v>
      </c>
      <c r="BJ50" s="7">
        <v>2.8</v>
      </c>
      <c r="BK50" s="7">
        <v>48.327641999999997</v>
      </c>
      <c r="BL50" s="7" t="s">
        <v>96</v>
      </c>
      <c r="BM50" s="16">
        <f t="shared" ref="BM50" si="300">+BK50*BI50/1000</f>
        <v>2.77110699228</v>
      </c>
      <c r="BN50" s="16">
        <f t="shared" ref="BN50" si="301">+BJ50/BK50*1000</f>
        <v>57.937856765285588</v>
      </c>
      <c r="BO50" s="18">
        <v>42762</v>
      </c>
      <c r="BP50" s="7">
        <v>0.7</v>
      </c>
      <c r="BQ50" s="7">
        <v>56.1</v>
      </c>
      <c r="BR50" s="16">
        <v>2.7</v>
      </c>
      <c r="BS50" s="16">
        <v>48.311224000000003</v>
      </c>
      <c r="BT50" s="16" t="s">
        <v>93</v>
      </c>
      <c r="BU50" s="16">
        <f t="shared" ref="BU50" si="302">+BS50*BQ50/1000</f>
        <v>2.7102596664000003</v>
      </c>
      <c r="BV50" s="16">
        <f t="shared" ref="BV50" si="303">+BR50/BS50*1000</f>
        <v>55.887633896421256</v>
      </c>
      <c r="BW50" s="18">
        <v>42671</v>
      </c>
      <c r="BX50" s="7">
        <v>0.7</v>
      </c>
      <c r="BY50" s="7">
        <v>61.2</v>
      </c>
      <c r="BZ50" s="16">
        <v>3</v>
      </c>
      <c r="CA50" s="16">
        <v>48.306885000000001</v>
      </c>
      <c r="CB50" s="16" t="s">
        <v>93</v>
      </c>
      <c r="CC50" s="16">
        <f t="shared" ref="CC50" si="304">+CA50*BY50/1000</f>
        <v>2.9563813620000001</v>
      </c>
      <c r="CD50" s="16">
        <f t="shared" ref="CD50" si="305">+BZ50/CA50*1000</f>
        <v>62.102948679054755</v>
      </c>
      <c r="CE50" s="18">
        <v>42580</v>
      </c>
      <c r="CF50" s="7">
        <v>0.7</v>
      </c>
      <c r="CG50" s="7">
        <v>60.74</v>
      </c>
      <c r="CH50" s="7">
        <v>2.9</v>
      </c>
      <c r="CI50" s="7">
        <v>48.178590999999997</v>
      </c>
      <c r="CJ50" s="7" t="s">
        <v>93</v>
      </c>
      <c r="CK50" s="16">
        <f t="shared" ref="CK50" si="306">+CI50*CG50/1000</f>
        <v>2.9263676173399999</v>
      </c>
      <c r="CL50" s="16">
        <f t="shared" ref="CL50" si="307">+CH50/CI50*1000</f>
        <v>60.192710907631152</v>
      </c>
      <c r="CM50" s="18">
        <v>42489</v>
      </c>
      <c r="CN50" s="7">
        <v>0.7</v>
      </c>
      <c r="CO50" s="7">
        <v>54.57</v>
      </c>
      <c r="CP50" s="7">
        <v>2.6</v>
      </c>
      <c r="CQ50" s="7">
        <v>48.167963999999998</v>
      </c>
      <c r="CR50" s="7" t="s">
        <v>96</v>
      </c>
      <c r="CS50" s="16">
        <f t="shared" ref="CS50" si="308">+CQ50*CO50/1000</f>
        <v>2.6285257954799999</v>
      </c>
      <c r="CT50" s="16">
        <f t="shared" ref="CT50" si="309">+CP50/CQ50*1000</f>
        <v>53.977784902845393</v>
      </c>
      <c r="CU50" s="18">
        <v>42398</v>
      </c>
      <c r="CV50" s="7">
        <v>0.7</v>
      </c>
      <c r="CW50" s="7">
        <v>56.86</v>
      </c>
      <c r="CX50" s="7">
        <v>2.7</v>
      </c>
      <c r="CY50" s="7">
        <v>47.063574000000003</v>
      </c>
      <c r="CZ50" s="7" t="s">
        <v>96</v>
      </c>
      <c r="DA50" s="16">
        <f t="shared" ref="DA50" si="310">+CY50*CW50/1000</f>
        <v>2.6760348176400002</v>
      </c>
      <c r="DB50" s="16">
        <f t="shared" ref="DB50" si="311">+CX50/CY50*1000</f>
        <v>57.369208721802551</v>
      </c>
      <c r="DC50" s="18">
        <v>42307</v>
      </c>
      <c r="DD50" s="7">
        <v>0.75</v>
      </c>
      <c r="DE50" s="7">
        <v>50.51</v>
      </c>
      <c r="DF50" s="7">
        <v>2.4</v>
      </c>
      <c r="DG50" s="7">
        <v>47.039515000000002</v>
      </c>
      <c r="DH50" s="7" t="s">
        <v>96</v>
      </c>
      <c r="DI50" s="16">
        <f t="shared" ref="DI50" si="312">+DG50*DE50/1000</f>
        <v>2.37596590265</v>
      </c>
      <c r="DJ50" s="16">
        <f t="shared" ref="DJ50" si="313">+DF50/DG50*1000</f>
        <v>51.020934208186453</v>
      </c>
      <c r="DK50" s="18">
        <v>42216</v>
      </c>
      <c r="DL50" s="7">
        <v>0.7</v>
      </c>
      <c r="DM50" s="7">
        <v>52.88</v>
      </c>
      <c r="DN50" s="7">
        <v>2.5</v>
      </c>
      <c r="DO50" s="7">
        <v>46.933953000000002</v>
      </c>
      <c r="DP50" s="7" t="s">
        <v>96</v>
      </c>
      <c r="DQ50" s="16">
        <f t="shared" ref="DQ50" si="314">+DO50*DM50/1000</f>
        <v>2.4818674346400003</v>
      </c>
      <c r="DR50" s="16">
        <f t="shared" ref="DR50" si="315">+DN50/DO50*1000</f>
        <v>53.266342172371459</v>
      </c>
      <c r="DS50" s="18">
        <v>42125</v>
      </c>
      <c r="DT50" s="7">
        <v>0.7</v>
      </c>
      <c r="DU50" s="7">
        <v>58.02</v>
      </c>
      <c r="DV50" s="7">
        <v>2.2999999999999998</v>
      </c>
      <c r="DW50" s="7">
        <v>39.143732</v>
      </c>
      <c r="DX50" s="7" t="s">
        <v>96</v>
      </c>
      <c r="DY50" s="16">
        <f t="shared" ref="DY50" si="316">+DW50*DU50/1000</f>
        <v>2.2711193306399999</v>
      </c>
      <c r="DZ50" s="16">
        <f t="shared" ref="DZ50" si="317">+DV50/DW50*1000</f>
        <v>58.757810829074749</v>
      </c>
      <c r="EA50" s="18">
        <v>42034</v>
      </c>
      <c r="EB50" s="7">
        <v>0.7</v>
      </c>
      <c r="EC50" s="7">
        <v>50.32</v>
      </c>
      <c r="ED50" s="7">
        <v>2</v>
      </c>
      <c r="EE50" s="7">
        <v>39.139724000000001</v>
      </c>
      <c r="EF50" s="7" t="s">
        <v>96</v>
      </c>
      <c r="EG50" s="16">
        <f t="shared" ref="EG50" si="318">+EE50*EC50/1000</f>
        <v>1.9695109116800003</v>
      </c>
      <c r="EH50" s="16">
        <f t="shared" ref="EH50" si="319">+ED50/EE50*1000</f>
        <v>51.098980667313853</v>
      </c>
      <c r="EI50" s="18">
        <v>41943</v>
      </c>
      <c r="EJ50" s="7">
        <v>0.7</v>
      </c>
      <c r="EK50" s="7">
        <v>49.57</v>
      </c>
      <c r="EL50" s="7">
        <v>1.9</v>
      </c>
      <c r="EM50" s="7">
        <v>39.135981000000001</v>
      </c>
      <c r="EN50" s="7" t="s">
        <v>96</v>
      </c>
      <c r="EO50" s="16">
        <f t="shared" ref="EO50" si="320">+EM50*EK50/1000</f>
        <v>1.9399705781699998</v>
      </c>
      <c r="EP50" s="16">
        <f t="shared" ref="EP50" si="321">+EL50/EM50*1000</f>
        <v>48.548674428270999</v>
      </c>
      <c r="EQ50" s="18">
        <v>41852</v>
      </c>
    </row>
    <row r="51" spans="1:147" x14ac:dyDescent="0.2">
      <c r="A51" t="s">
        <v>80</v>
      </c>
      <c r="C51" s="4" t="s">
        <v>47</v>
      </c>
      <c r="D51" s="7">
        <v>0.9</v>
      </c>
      <c r="E51" s="7">
        <v>36.75</v>
      </c>
      <c r="F51" s="7">
        <v>7.3</v>
      </c>
      <c r="G51" s="7">
        <v>199.73103599999999</v>
      </c>
      <c r="H51" s="7" t="s">
        <v>95</v>
      </c>
      <c r="I51" s="16">
        <f t="shared" si="126"/>
        <v>7.3401155730000003</v>
      </c>
      <c r="J51" s="16">
        <f t="shared" si="127"/>
        <v>36.549152030633834</v>
      </c>
      <c r="K51" s="17">
        <v>43357</v>
      </c>
      <c r="L51" s="7">
        <v>0.95</v>
      </c>
      <c r="M51" s="7">
        <v>34.32</v>
      </c>
      <c r="N51" s="7">
        <v>6.9</v>
      </c>
      <c r="O51" s="7">
        <v>199.73103599999999</v>
      </c>
      <c r="P51" s="7" t="s">
        <v>95</v>
      </c>
      <c r="Q51" s="16">
        <f t="shared" si="2"/>
        <v>6.8547691555199997</v>
      </c>
      <c r="R51" s="16">
        <f t="shared" si="3"/>
        <v>34.546458768681305</v>
      </c>
      <c r="S51" s="17">
        <v>43266</v>
      </c>
      <c r="T51" s="7">
        <v>0.95</v>
      </c>
      <c r="U51" s="7">
        <v>31.2</v>
      </c>
      <c r="V51" s="7">
        <v>6.2</v>
      </c>
      <c r="W51" s="7">
        <v>199.70610400000001</v>
      </c>
      <c r="X51" s="7" t="s">
        <v>95</v>
      </c>
      <c r="Y51" s="16">
        <f t="shared" si="4"/>
        <v>6.2308304447999996</v>
      </c>
      <c r="Z51" s="16">
        <f t="shared" si="5"/>
        <v>31.045620919028092</v>
      </c>
      <c r="AA51" s="17">
        <v>43175</v>
      </c>
      <c r="AB51" s="7">
        <v>0.95</v>
      </c>
      <c r="AC51" s="7">
        <v>34.270000000000003</v>
      </c>
      <c r="AD51" s="7">
        <v>6.8</v>
      </c>
      <c r="AE51" s="7">
        <v>199.705254</v>
      </c>
      <c r="AF51" s="7" t="s">
        <v>95</v>
      </c>
      <c r="AG51" s="16">
        <f t="shared" si="6"/>
        <v>6.8438990545800005</v>
      </c>
      <c r="AH51" s="16">
        <f t="shared" si="7"/>
        <v>34.050180772910466</v>
      </c>
      <c r="AI51" s="17">
        <v>43084</v>
      </c>
      <c r="AJ51" s="7">
        <v>0.95</v>
      </c>
      <c r="AK51" s="7">
        <v>35.58</v>
      </c>
      <c r="AL51" s="7">
        <v>7.1</v>
      </c>
      <c r="AM51" s="7">
        <v>199.70428799999999</v>
      </c>
      <c r="AN51" s="7" t="s">
        <v>95</v>
      </c>
      <c r="AO51" s="16">
        <f>+AM51*AK51/1000</f>
        <v>7.1054785670399996</v>
      </c>
      <c r="AP51" s="16">
        <f>+AL51/AM51*1000</f>
        <v>35.552566602876347</v>
      </c>
      <c r="AQ51" s="17">
        <v>42993</v>
      </c>
      <c r="AR51" s="7">
        <v>0.95</v>
      </c>
      <c r="AS51" s="7">
        <v>35.799999999999997</v>
      </c>
      <c r="AT51" s="7">
        <v>7.1</v>
      </c>
      <c r="AU51" s="7">
        <v>199.70409900000001</v>
      </c>
      <c r="AV51" s="7" t="s">
        <v>95</v>
      </c>
      <c r="AW51" s="16">
        <f>+AU51*AS51/1000</f>
        <v>7.1494067441999993</v>
      </c>
      <c r="AX51" s="16">
        <f>+AT51/AU51*1000</f>
        <v>35.552600249832622</v>
      </c>
      <c r="AY51" s="17">
        <v>42902</v>
      </c>
      <c r="AZ51" s="7">
        <v>0.95</v>
      </c>
      <c r="BA51" s="7">
        <v>36.799999999999997</v>
      </c>
      <c r="BB51" s="7">
        <v>7.3</v>
      </c>
      <c r="BC51" s="7">
        <v>199.70395199999999</v>
      </c>
      <c r="BD51" s="7" t="s">
        <v>95</v>
      </c>
      <c r="BE51" s="16">
        <f>+BC51*BA51/1000</f>
        <v>7.3491054335999992</v>
      </c>
      <c r="BF51" s="16">
        <f>+BB51/BC51*1000</f>
        <v>36.554108854090181</v>
      </c>
      <c r="BG51" s="17">
        <v>42811</v>
      </c>
      <c r="BH51" s="7">
        <v>0.9</v>
      </c>
      <c r="BI51" s="7">
        <v>32.04</v>
      </c>
      <c r="BJ51" s="7">
        <v>6.4</v>
      </c>
      <c r="BK51" s="7">
        <v>199.70295899999999</v>
      </c>
      <c r="BL51" s="7" t="s">
        <v>95</v>
      </c>
      <c r="BM51" s="16">
        <f>+BK51*BI51/1000</f>
        <v>6.3984828063599997</v>
      </c>
      <c r="BN51" s="16">
        <f>+BJ51/BK51*1000</f>
        <v>32.04759725167618</v>
      </c>
      <c r="BO51" s="17">
        <v>42720</v>
      </c>
      <c r="BP51" s="7">
        <v>0.9</v>
      </c>
      <c r="BQ51" s="7">
        <v>31.9</v>
      </c>
      <c r="BR51" s="16">
        <v>6.4</v>
      </c>
      <c r="BS51" s="16">
        <v>199.70202499999999</v>
      </c>
      <c r="BT51" s="16" t="s">
        <v>94</v>
      </c>
      <c r="BU51" s="16">
        <f>+BS51*BQ51/1000</f>
        <v>6.3704945974999996</v>
      </c>
      <c r="BV51" s="16">
        <f>+BR51/BS51*1000</f>
        <v>32.047747137266136</v>
      </c>
      <c r="BW51" s="17">
        <v>42629</v>
      </c>
      <c r="BX51" s="7">
        <v>0.95</v>
      </c>
      <c r="BY51" s="7">
        <v>31.19</v>
      </c>
      <c r="BZ51" s="16">
        <v>6.2</v>
      </c>
      <c r="CA51" s="16">
        <v>199.701852</v>
      </c>
      <c r="CB51" s="16" t="s">
        <v>94</v>
      </c>
      <c r="CC51" s="16">
        <f>+CA51*BY51/1000</f>
        <v>6.2287007638800009</v>
      </c>
      <c r="CD51" s="16">
        <f>+BZ51/CA51*1000</f>
        <v>31.046281934330786</v>
      </c>
      <c r="CE51" s="17">
        <v>42538</v>
      </c>
      <c r="CF51" s="7">
        <v>0.95</v>
      </c>
      <c r="CG51" s="7">
        <v>26.2</v>
      </c>
      <c r="CH51" s="7">
        <v>5.2</v>
      </c>
      <c r="CI51" s="7">
        <v>199.702572</v>
      </c>
      <c r="CJ51" s="7" t="s">
        <v>94</v>
      </c>
      <c r="CK51" s="16">
        <f>+CI51*CG51/1000</f>
        <v>5.2322073864000007</v>
      </c>
      <c r="CL51" s="16">
        <f>+CH51/CI51*1000</f>
        <v>26.038723226859592</v>
      </c>
      <c r="CM51" s="17">
        <v>42447</v>
      </c>
      <c r="CN51" s="7">
        <v>0.95</v>
      </c>
      <c r="CO51" s="7">
        <v>24.62</v>
      </c>
      <c r="CP51" s="7">
        <v>4.9000000000000004</v>
      </c>
      <c r="CQ51" s="7">
        <v>199.702572</v>
      </c>
      <c r="CR51" s="7" t="s">
        <v>93</v>
      </c>
      <c r="CS51" s="16">
        <f>+CQ51*CO51/1000</f>
        <v>4.91667732264</v>
      </c>
      <c r="CT51" s="16">
        <f>+CP51/CQ51*1000</f>
        <v>24.536489194540771</v>
      </c>
      <c r="CU51" s="17">
        <v>42356</v>
      </c>
      <c r="CV51" s="7">
        <v>0.9</v>
      </c>
      <c r="CW51" s="7">
        <v>27.31</v>
      </c>
      <c r="CX51" s="7">
        <v>5.5</v>
      </c>
      <c r="CY51" s="7">
        <v>199.68516199999999</v>
      </c>
      <c r="CZ51" s="7" t="s">
        <v>94</v>
      </c>
      <c r="DA51" s="16">
        <f>+CY51*CW51/1000</f>
        <v>5.4534017742199996</v>
      </c>
      <c r="DB51" s="16">
        <f>+CX51/CY51*1000</f>
        <v>27.543358479484819</v>
      </c>
      <c r="DC51" s="18">
        <v>42265</v>
      </c>
      <c r="DD51" s="7">
        <v>0.9</v>
      </c>
      <c r="DE51" s="7">
        <v>29.15</v>
      </c>
      <c r="DF51" s="7">
        <v>5.8</v>
      </c>
      <c r="DG51" s="7">
        <v>199.57407699999999</v>
      </c>
      <c r="DH51" s="7" t="s">
        <v>94</v>
      </c>
      <c r="DI51" s="16">
        <f>+DG51*DE51/1000</f>
        <v>5.8175843445499993</v>
      </c>
      <c r="DJ51" s="16">
        <f>+DF51/DG51*1000</f>
        <v>29.061890638231539</v>
      </c>
      <c r="DK51" s="18">
        <v>42174</v>
      </c>
      <c r="DL51" s="7">
        <v>0.9</v>
      </c>
      <c r="DM51" s="7">
        <v>31.38</v>
      </c>
      <c r="DN51" s="7">
        <v>6.3</v>
      </c>
      <c r="DO51" s="7">
        <v>199.319096</v>
      </c>
      <c r="DP51" s="7" t="s">
        <v>94</v>
      </c>
      <c r="DQ51" s="16">
        <f>+DO51*DM51/1000</f>
        <v>6.2546332324799998</v>
      </c>
      <c r="DR51" s="16">
        <f>+DN51/DO51*1000</f>
        <v>31.60760873609421</v>
      </c>
      <c r="DS51" s="17">
        <v>42083</v>
      </c>
      <c r="DT51" s="7">
        <v>0.9</v>
      </c>
      <c r="DU51" s="7">
        <v>35.82</v>
      </c>
      <c r="DV51" s="7">
        <v>7.1</v>
      </c>
      <c r="DW51" s="7">
        <v>199.319096</v>
      </c>
      <c r="DX51" s="7" t="s">
        <v>95</v>
      </c>
      <c r="DY51" s="16">
        <f>+DW51*DU51/1000</f>
        <v>7.13961001872</v>
      </c>
      <c r="DZ51" s="16">
        <f>+DV51/DW51*1000</f>
        <v>35.621273337502991</v>
      </c>
      <c r="EA51" s="17">
        <v>41993</v>
      </c>
      <c r="EB51" s="7">
        <v>0.85</v>
      </c>
      <c r="EC51" s="7">
        <v>36.93</v>
      </c>
      <c r="ED51" s="7">
        <v>7.4</v>
      </c>
      <c r="EE51" s="7">
        <v>199.22894500000001</v>
      </c>
      <c r="EF51" s="7" t="s">
        <v>95</v>
      </c>
      <c r="EG51" s="16">
        <f>+EE51*EC51/1000</f>
        <v>7.3575249388500001</v>
      </c>
      <c r="EH51" s="16">
        <f>+ED51/EE51*1000</f>
        <v>37.143197239738434</v>
      </c>
      <c r="EI51" s="17">
        <v>41901</v>
      </c>
      <c r="EJ51" s="7">
        <v>0.85</v>
      </c>
      <c r="EK51" s="7">
        <v>36.54</v>
      </c>
      <c r="EL51" s="7">
        <v>7.3</v>
      </c>
      <c r="EM51" s="7">
        <v>199.13892100000001</v>
      </c>
      <c r="EN51" s="7" t="s">
        <v>95</v>
      </c>
      <c r="EO51" s="16">
        <f>+EM51*EK51/1000</f>
        <v>7.2765361733400002</v>
      </c>
      <c r="EP51" s="16">
        <f>+EL51/EM51*1000</f>
        <v>36.657826422590688</v>
      </c>
      <c r="EQ51" s="17">
        <v>41810</v>
      </c>
    </row>
    <row r="52" spans="1:147" x14ac:dyDescent="0.2">
      <c r="A52" t="s">
        <v>82</v>
      </c>
      <c r="C52" s="4" t="s">
        <v>48</v>
      </c>
      <c r="D52" s="6">
        <v>0.65</v>
      </c>
      <c r="E52" s="6"/>
      <c r="F52" s="6"/>
      <c r="G52" s="6"/>
      <c r="H52" s="6"/>
      <c r="I52" s="15">
        <f t="shared" si="126"/>
        <v>0</v>
      </c>
      <c r="J52" s="15" t="e">
        <f t="shared" si="127"/>
        <v>#DIV/0!</v>
      </c>
      <c r="K52" s="8">
        <v>43343</v>
      </c>
      <c r="L52" s="5">
        <v>0.65</v>
      </c>
      <c r="M52" s="5"/>
      <c r="N52" s="5"/>
      <c r="O52" s="5"/>
      <c r="P52" s="5"/>
      <c r="Q52" s="15">
        <f t="shared" si="2"/>
        <v>0</v>
      </c>
      <c r="R52" s="15" t="e">
        <f t="shared" si="3"/>
        <v>#DIV/0!</v>
      </c>
      <c r="S52" s="9"/>
      <c r="T52" s="6"/>
      <c r="U52" s="5"/>
      <c r="V52" s="5"/>
      <c r="W52" s="5"/>
      <c r="X52" s="5"/>
      <c r="Y52" s="15">
        <f t="shared" si="4"/>
        <v>0</v>
      </c>
      <c r="Z52" s="15" t="e">
        <f t="shared" si="5"/>
        <v>#DIV/0!</v>
      </c>
      <c r="AA52" s="8"/>
      <c r="AB52" s="6">
        <v>0.7</v>
      </c>
      <c r="AC52" s="5"/>
      <c r="AD52" s="5"/>
      <c r="AE52" s="5"/>
      <c r="AF52" s="5"/>
      <c r="AG52" s="15">
        <f t="shared" si="6"/>
        <v>0</v>
      </c>
      <c r="AH52" s="15" t="e">
        <f t="shared" si="7"/>
        <v>#DIV/0!</v>
      </c>
      <c r="AI52" s="8">
        <v>43070</v>
      </c>
      <c r="AJ52" s="6"/>
      <c r="AK52" s="5"/>
      <c r="AL52" s="5"/>
      <c r="AM52" s="5"/>
      <c r="AN52" s="5"/>
      <c r="AO52" s="5"/>
      <c r="AP52" s="5"/>
      <c r="AR52" s="6"/>
      <c r="AS52" s="5"/>
      <c r="AT52" s="5"/>
      <c r="AU52" s="5"/>
      <c r="AV52" s="5"/>
      <c r="AW52" s="5"/>
      <c r="AX52" s="5"/>
      <c r="AY52" s="14"/>
      <c r="AZ52" s="6"/>
      <c r="BA52" s="5"/>
      <c r="BB52" s="5"/>
      <c r="BC52" s="5"/>
      <c r="BD52" s="5"/>
      <c r="BE52" s="5"/>
      <c r="BF52" s="5"/>
      <c r="BH52" s="6"/>
      <c r="BI52" s="6"/>
      <c r="BJ52" s="6"/>
      <c r="BK52" s="6"/>
      <c r="BL52" s="6"/>
      <c r="BM52" s="6"/>
      <c r="BN52" s="6"/>
      <c r="BP52" s="6"/>
      <c r="BQ52" s="6"/>
      <c r="BR52" s="15"/>
      <c r="BS52" s="15"/>
      <c r="BT52" s="15"/>
      <c r="BU52" s="15"/>
      <c r="BV52" s="15"/>
      <c r="BX52" s="6"/>
      <c r="BY52" s="6"/>
      <c r="BZ52" s="15"/>
      <c r="CA52" s="15"/>
      <c r="CB52" s="15"/>
      <c r="CC52" s="15"/>
      <c r="CD52" s="15"/>
      <c r="CE52" s="6"/>
      <c r="CF52" s="6"/>
      <c r="CG52" s="6"/>
      <c r="CH52" s="6"/>
      <c r="CI52" s="6"/>
      <c r="CJ52" s="6"/>
      <c r="CK52" s="6"/>
      <c r="CL52" s="6"/>
      <c r="CN52" s="6"/>
      <c r="CO52" s="6"/>
      <c r="CP52" s="6"/>
      <c r="CQ52" s="6"/>
      <c r="CR52" s="6"/>
      <c r="CS52" s="15"/>
      <c r="CT52" s="15"/>
      <c r="CV52" s="6"/>
      <c r="CW52" s="6"/>
      <c r="CX52" s="6"/>
      <c r="CY52" s="6"/>
      <c r="CZ52" s="6"/>
      <c r="DA52" s="15"/>
      <c r="DB52" s="15"/>
      <c r="DC52" s="14"/>
      <c r="DD52" s="6"/>
      <c r="DE52" s="6"/>
      <c r="DF52" s="6"/>
      <c r="DG52" s="6"/>
      <c r="DH52" s="6"/>
      <c r="DI52" s="15"/>
      <c r="DJ52" s="15"/>
      <c r="DK52" s="14"/>
      <c r="DL52" s="6"/>
      <c r="DM52" s="6"/>
      <c r="DN52" s="6"/>
      <c r="DO52" s="6"/>
      <c r="DP52" s="6"/>
      <c r="DQ52" s="15"/>
      <c r="DR52" s="15"/>
      <c r="DT52" s="6"/>
      <c r="DU52" s="6"/>
      <c r="DV52" s="6"/>
      <c r="DW52" s="6"/>
      <c r="DX52" s="6"/>
      <c r="DY52" s="15"/>
      <c r="DZ52" s="15"/>
      <c r="EB52" s="6"/>
      <c r="EC52" s="6"/>
      <c r="ED52" s="6"/>
      <c r="EE52" s="6"/>
      <c r="EF52" s="6"/>
      <c r="EG52" s="15"/>
      <c r="EH52" s="15"/>
      <c r="EJ52" s="6"/>
      <c r="EK52" s="6"/>
      <c r="EL52" s="6"/>
      <c r="EM52" s="6"/>
      <c r="EN52" s="6"/>
      <c r="EO52" s="15"/>
      <c r="EP52" s="15"/>
    </row>
    <row r="53" spans="1:147" x14ac:dyDescent="0.2">
      <c r="A53" t="s">
        <v>80</v>
      </c>
      <c r="C53" s="4" t="s">
        <v>49</v>
      </c>
      <c r="D53" s="7">
        <v>0.8</v>
      </c>
      <c r="E53" s="7">
        <v>47.35</v>
      </c>
      <c r="F53" s="7">
        <v>1.9</v>
      </c>
      <c r="G53" s="7">
        <v>39.664883000000003</v>
      </c>
      <c r="H53" s="7" t="s">
        <v>96</v>
      </c>
      <c r="I53" s="16">
        <f t="shared" si="126"/>
        <v>1.8781322100500002</v>
      </c>
      <c r="J53" s="16">
        <f t="shared" si="127"/>
        <v>47.901313612849933</v>
      </c>
      <c r="K53" s="17">
        <v>43357</v>
      </c>
      <c r="L53" s="7">
        <v>0.85</v>
      </c>
      <c r="M53" s="7">
        <v>45.7</v>
      </c>
      <c r="N53" s="7">
        <v>1.8</v>
      </c>
      <c r="O53" s="7">
        <v>39.651235999999997</v>
      </c>
      <c r="P53" s="7" t="s">
        <v>96</v>
      </c>
      <c r="Q53" s="16">
        <f t="shared" si="2"/>
        <v>1.8120614851999999</v>
      </c>
      <c r="R53" s="16">
        <f t="shared" si="3"/>
        <v>45.395810612309795</v>
      </c>
      <c r="S53" s="17">
        <v>43266</v>
      </c>
      <c r="T53" s="7">
        <v>0.85</v>
      </c>
      <c r="U53" s="7">
        <v>40.35</v>
      </c>
      <c r="V53" s="7">
        <v>1.6</v>
      </c>
      <c r="W53" s="7">
        <v>39.626593999999997</v>
      </c>
      <c r="X53" s="7" t="s">
        <v>96</v>
      </c>
      <c r="Y53" s="16">
        <f t="shared" si="4"/>
        <v>1.5989330679</v>
      </c>
      <c r="Z53" s="16">
        <f t="shared" si="5"/>
        <v>40.376924648128991</v>
      </c>
      <c r="AA53" s="17">
        <v>43175</v>
      </c>
      <c r="AB53" s="7">
        <v>0.9</v>
      </c>
      <c r="AC53" s="7">
        <v>46.75</v>
      </c>
      <c r="AD53" s="7">
        <v>1.8</v>
      </c>
      <c r="AE53" s="7">
        <v>39.557490999999999</v>
      </c>
      <c r="AF53" s="7" t="s">
        <v>96</v>
      </c>
      <c r="AG53" s="16">
        <f t="shared" si="6"/>
        <v>1.8493127042499999</v>
      </c>
      <c r="AH53" s="16">
        <f t="shared" si="7"/>
        <v>45.503391506807141</v>
      </c>
      <c r="AI53" s="17">
        <v>43084</v>
      </c>
      <c r="AJ53" s="7">
        <v>0.9</v>
      </c>
      <c r="AK53" s="7">
        <v>41.85</v>
      </c>
      <c r="AL53" s="7">
        <v>1.7</v>
      </c>
      <c r="AM53" s="7">
        <v>39.557391000000003</v>
      </c>
      <c r="AN53" s="7" t="s">
        <v>96</v>
      </c>
      <c r="AO53" s="16">
        <f>+AM53*AK53/1000</f>
        <v>1.6554768133500002</v>
      </c>
      <c r="AP53" s="16">
        <f>+AL53/AM53*1000</f>
        <v>42.975533952681552</v>
      </c>
      <c r="AQ53" s="17">
        <v>42993</v>
      </c>
      <c r="AR53" s="7">
        <v>0.9</v>
      </c>
      <c r="AS53" s="7">
        <v>40.200000000000003</v>
      </c>
      <c r="AT53" s="7">
        <v>1.6</v>
      </c>
      <c r="AU53" s="7">
        <v>39.503539000000004</v>
      </c>
      <c r="AV53" s="7" t="s">
        <v>96</v>
      </c>
      <c r="AW53" s="16">
        <f>+AU53*AS53/1000</f>
        <v>1.5880422678000001</v>
      </c>
      <c r="AX53" s="16">
        <f>+AT53/AU53*1000</f>
        <v>40.502700277056185</v>
      </c>
      <c r="AY53" s="17">
        <v>42902</v>
      </c>
      <c r="AZ53" s="7">
        <v>0.85</v>
      </c>
      <c r="BA53" s="7">
        <v>37.700000000000003</v>
      </c>
      <c r="BB53" s="7">
        <v>1.5</v>
      </c>
      <c r="BC53" s="7">
        <v>39.410825000000003</v>
      </c>
      <c r="BD53" s="7" t="s">
        <v>96</v>
      </c>
      <c r="BE53" s="16">
        <f>+BC53*BA53/1000</f>
        <v>1.4857881025000002</v>
      </c>
      <c r="BF53" s="16">
        <f>+BB53/BC53*1000</f>
        <v>38.060608982430587</v>
      </c>
      <c r="BG53" s="17">
        <v>42811</v>
      </c>
      <c r="BH53" s="7">
        <v>0.85</v>
      </c>
      <c r="BI53" s="7">
        <v>38.9</v>
      </c>
      <c r="BJ53" s="7">
        <v>1.5</v>
      </c>
      <c r="BK53" s="7">
        <v>39.268205000000002</v>
      </c>
      <c r="BL53" s="7" t="s">
        <v>96</v>
      </c>
      <c r="BM53" s="16">
        <f>+BK53*BI53/1000</f>
        <v>1.5275331745</v>
      </c>
      <c r="BN53" s="16">
        <f>+BJ53/BK53*1000</f>
        <v>38.198843058907329</v>
      </c>
      <c r="BO53" s="17">
        <v>42720</v>
      </c>
      <c r="BP53" s="7">
        <v>0.85</v>
      </c>
      <c r="BQ53" s="7">
        <v>35.31</v>
      </c>
      <c r="BR53" s="16">
        <v>1.4</v>
      </c>
      <c r="BS53" s="16">
        <v>38.772030999999998</v>
      </c>
      <c r="BT53" s="16" t="s">
        <v>93</v>
      </c>
      <c r="BU53" s="16">
        <f>+BS53*BQ53/1000</f>
        <v>1.3690404146099999</v>
      </c>
      <c r="BV53" s="16">
        <f>+BR53/BS53*1000</f>
        <v>36.108503059847443</v>
      </c>
      <c r="BW53" s="17">
        <v>42629</v>
      </c>
      <c r="BX53" s="7">
        <v>0.8</v>
      </c>
      <c r="BY53" s="7">
        <v>30.59</v>
      </c>
      <c r="BZ53" s="16">
        <v>1.2</v>
      </c>
      <c r="CA53" s="16">
        <v>38.116348000000002</v>
      </c>
      <c r="CB53" s="16" t="s">
        <v>93</v>
      </c>
      <c r="CC53" s="16">
        <f>+CA53*BY53/1000</f>
        <v>1.1659790853200001</v>
      </c>
      <c r="CD53" s="16">
        <f>+BZ53/CA53*1000</f>
        <v>31.482554414709401</v>
      </c>
      <c r="CE53" s="17">
        <v>42538</v>
      </c>
      <c r="CF53" s="7">
        <v>0.85</v>
      </c>
      <c r="CG53" s="7">
        <v>27.82</v>
      </c>
      <c r="CH53" s="7">
        <v>1.1000000000000001</v>
      </c>
      <c r="CI53" s="7">
        <v>38.002592999999997</v>
      </c>
      <c r="CJ53" s="7" t="s">
        <v>93</v>
      </c>
      <c r="CK53" s="16">
        <f>+CI53*CG53/1000</f>
        <v>1.05723213726</v>
      </c>
      <c r="CL53" s="16">
        <f>+CH53/CI53*1000</f>
        <v>28.945393278821797</v>
      </c>
      <c r="CM53" s="17">
        <v>42447</v>
      </c>
      <c r="CN53" s="7">
        <v>0.85</v>
      </c>
      <c r="CO53" s="7">
        <v>26.56</v>
      </c>
      <c r="CP53" s="7">
        <v>1</v>
      </c>
      <c r="CQ53" s="7">
        <v>37.743952999999998</v>
      </c>
      <c r="CR53" s="7" t="s">
        <v>93</v>
      </c>
      <c r="CS53" s="16">
        <f>+CQ53*CO53/1000</f>
        <v>1.0024793916799999</v>
      </c>
      <c r="CT53" s="16">
        <f>+CP53/CQ53*1000</f>
        <v>26.494310227654218</v>
      </c>
      <c r="CU53" s="17">
        <v>42356</v>
      </c>
      <c r="CV53" s="7">
        <v>0.85</v>
      </c>
      <c r="CW53" s="7">
        <v>25.83</v>
      </c>
      <c r="CX53" s="7">
        <v>0.97499999999999998</v>
      </c>
      <c r="CY53" s="7">
        <v>37.591785000000002</v>
      </c>
      <c r="CZ53" s="7" t="s">
        <v>97</v>
      </c>
      <c r="DA53" s="16">
        <f>+CY53*CW53/1000</f>
        <v>0.97099580654999995</v>
      </c>
      <c r="DB53" s="16">
        <f>+CX53/CY53*1000</f>
        <v>25.936517779083911</v>
      </c>
      <c r="DC53" s="18">
        <v>42265</v>
      </c>
      <c r="DD53" s="7">
        <v>0.9</v>
      </c>
      <c r="DE53" s="7">
        <v>26.17</v>
      </c>
      <c r="DF53" s="7">
        <v>0.97499999999999998</v>
      </c>
      <c r="DG53" s="7">
        <v>37.483725</v>
      </c>
      <c r="DH53" s="7" t="s">
        <v>97</v>
      </c>
      <c r="DI53" s="16">
        <f>+DG53*DE53/1000</f>
        <v>0.98094908325000008</v>
      </c>
      <c r="DJ53" s="16">
        <f>+DF53/DG53*1000</f>
        <v>26.011288899382333</v>
      </c>
      <c r="DK53" s="18">
        <v>42174</v>
      </c>
      <c r="DL53" s="7">
        <v>0.9</v>
      </c>
      <c r="DM53" s="7">
        <v>31.95</v>
      </c>
      <c r="DN53" s="7">
        <v>1.2</v>
      </c>
      <c r="DO53" s="7">
        <v>37.36374</v>
      </c>
      <c r="DP53" s="7" t="s">
        <v>93</v>
      </c>
      <c r="DQ53" s="16">
        <f>+DO53*DM53/1000</f>
        <v>1.1937714930000001</v>
      </c>
      <c r="DR53" s="16">
        <f>+DN53/DO53*1000</f>
        <v>32.116699238352474</v>
      </c>
      <c r="DS53" s="17">
        <v>42083</v>
      </c>
      <c r="DT53" s="7">
        <v>0.9</v>
      </c>
      <c r="DU53" s="7">
        <v>29.9</v>
      </c>
      <c r="DV53" s="7">
        <v>1.1000000000000001</v>
      </c>
      <c r="DW53" s="7">
        <v>36.806159999999998</v>
      </c>
      <c r="DX53" s="7" t="s">
        <v>93</v>
      </c>
      <c r="DY53" s="16">
        <f>+DW53*DU53/1000</f>
        <v>1.1005041839999998</v>
      </c>
      <c r="DZ53" s="16">
        <f>+DV53/DW53*1000</f>
        <v>29.886301640812302</v>
      </c>
      <c r="EA53" s="17">
        <v>41993</v>
      </c>
      <c r="EB53" s="7">
        <v>0.95</v>
      </c>
      <c r="EC53" s="7">
        <v>27.85</v>
      </c>
      <c r="ED53" s="7">
        <v>1</v>
      </c>
      <c r="EE53" s="7">
        <v>36.649017999999998</v>
      </c>
      <c r="EF53" s="7" t="s">
        <v>96</v>
      </c>
      <c r="EG53" s="16">
        <f>+EE53*EC53/1000</f>
        <v>1.0206751513000001</v>
      </c>
      <c r="EH53" s="16">
        <f>+ED53/EE53*1000</f>
        <v>27.285860701642811</v>
      </c>
      <c r="EI53" s="17">
        <v>41901</v>
      </c>
      <c r="EJ53" s="7">
        <v>0.9</v>
      </c>
      <c r="EK53" s="7">
        <v>29.54</v>
      </c>
      <c r="EL53" s="7">
        <v>1.1000000000000001</v>
      </c>
      <c r="EM53" s="7">
        <v>36.471910999999999</v>
      </c>
      <c r="EN53" s="7" t="s">
        <v>96</v>
      </c>
      <c r="EO53" s="16">
        <f>+EM53*EK53/1000</f>
        <v>1.0773802509399999</v>
      </c>
      <c r="EP53" s="16">
        <f>+EL53/EM53*1000</f>
        <v>30.160196431714262</v>
      </c>
      <c r="EQ53" s="17">
        <v>41810</v>
      </c>
    </row>
    <row r="54" spans="1:147" x14ac:dyDescent="0.2">
      <c r="A54" t="s">
        <v>84</v>
      </c>
      <c r="C54" s="4" t="s">
        <v>50</v>
      </c>
      <c r="D54" s="7">
        <v>0.65</v>
      </c>
      <c r="E54" s="7">
        <v>48.79</v>
      </c>
      <c r="F54" s="7">
        <v>25</v>
      </c>
      <c r="G54" s="7">
        <v>517.15133700000001</v>
      </c>
      <c r="H54" s="7" t="s">
        <v>95</v>
      </c>
      <c r="I54" s="16">
        <f t="shared" si="126"/>
        <v>25.231813732229998</v>
      </c>
      <c r="J54" s="16">
        <f t="shared" si="127"/>
        <v>48.341748751971224</v>
      </c>
      <c r="K54" s="17">
        <v>43399</v>
      </c>
      <c r="L54" s="7">
        <v>0.65</v>
      </c>
      <c r="M54" s="7">
        <v>42.57</v>
      </c>
      <c r="N54" s="7">
        <v>22</v>
      </c>
      <c r="O54" s="7">
        <v>516.427502</v>
      </c>
      <c r="P54" s="7" t="s">
        <v>95</v>
      </c>
      <c r="Q54" s="16">
        <f t="shared" si="2"/>
        <v>21.984318760139999</v>
      </c>
      <c r="R54" s="16">
        <f t="shared" si="3"/>
        <v>42.600364842691896</v>
      </c>
      <c r="S54" s="17">
        <v>43308</v>
      </c>
      <c r="T54" s="7">
        <v>0.65</v>
      </c>
      <c r="U54" s="7">
        <v>46.8</v>
      </c>
      <c r="V54" s="7">
        <v>24</v>
      </c>
      <c r="W54" s="7">
        <v>514.96904500000005</v>
      </c>
      <c r="X54" s="7" t="s">
        <v>95</v>
      </c>
      <c r="Y54" s="16">
        <f t="shared" si="4"/>
        <v>24.100551306</v>
      </c>
      <c r="Z54" s="16">
        <f t="shared" si="5"/>
        <v>46.604743009358934</v>
      </c>
      <c r="AA54" s="17">
        <v>43217</v>
      </c>
      <c r="AB54" s="7">
        <v>0.65</v>
      </c>
      <c r="AC54" s="7">
        <v>44.02</v>
      </c>
      <c r="AD54" s="7">
        <v>23</v>
      </c>
      <c r="AE54" s="7">
        <v>514.42280600000004</v>
      </c>
      <c r="AF54" s="7" t="s">
        <v>95</v>
      </c>
      <c r="AG54" s="16">
        <f t="shared" si="6"/>
        <v>22.644891920120003</v>
      </c>
      <c r="AH54" s="16">
        <f t="shared" si="7"/>
        <v>44.710303920701371</v>
      </c>
      <c r="AI54" s="17">
        <v>43126</v>
      </c>
      <c r="AJ54" s="7">
        <v>0.65</v>
      </c>
      <c r="AK54" s="19">
        <v>57.44</v>
      </c>
      <c r="AL54" s="19">
        <v>29</v>
      </c>
      <c r="AM54" s="19">
        <v>512.82165799999996</v>
      </c>
      <c r="AN54" s="19" t="s">
        <v>95</v>
      </c>
      <c r="AO54" s="16">
        <f t="shared" ref="AO54:AO59" si="322">+AM54*AK54/1000</f>
        <v>29.456476035519998</v>
      </c>
      <c r="AP54" s="16">
        <f t="shared" ref="AP54:AP59" si="323">+AL54/AM54*1000</f>
        <v>56.549873718477002</v>
      </c>
      <c r="AQ54" s="17">
        <v>43035</v>
      </c>
      <c r="AR54" s="7">
        <v>0.65</v>
      </c>
      <c r="AS54" s="7">
        <v>66.63</v>
      </c>
      <c r="AT54" s="7">
        <v>34</v>
      </c>
      <c r="AU54" s="7">
        <v>511.00094300000001</v>
      </c>
      <c r="AV54" s="7" t="s">
        <v>95</v>
      </c>
      <c r="AW54" s="16">
        <f t="shared" ref="AW54:AW59" si="324">+AU54*AS54/1000</f>
        <v>34.047992832090003</v>
      </c>
      <c r="AX54" s="16">
        <f t="shared" ref="AX54:AX59" si="325">+AT54/AU54*1000</f>
        <v>66.536080736743372</v>
      </c>
      <c r="AY54" s="18">
        <v>42944</v>
      </c>
      <c r="AZ54" s="7">
        <v>0.65</v>
      </c>
      <c r="BA54" s="7">
        <v>67.53</v>
      </c>
      <c r="BB54" s="7">
        <v>34</v>
      </c>
      <c r="BC54" s="7">
        <v>507.78224899999998</v>
      </c>
      <c r="BD54" s="7" t="s">
        <v>95</v>
      </c>
      <c r="BE54" s="16">
        <f t="shared" ref="BE54:BE59" si="326">+BC54*BA54/1000</f>
        <v>34.290535274969997</v>
      </c>
      <c r="BF54" s="16">
        <f t="shared" ref="BF54:BF59" si="327">+BB54/BC54*1000</f>
        <v>66.957834912421291</v>
      </c>
      <c r="BG54" s="18">
        <v>42853</v>
      </c>
      <c r="BH54" s="7">
        <v>0.65</v>
      </c>
      <c r="BI54" s="7">
        <v>61.78</v>
      </c>
      <c r="BJ54" s="7">
        <v>31</v>
      </c>
      <c r="BK54" s="7">
        <v>505.66669400000001</v>
      </c>
      <c r="BL54" s="7" t="s">
        <v>95</v>
      </c>
      <c r="BM54" s="16">
        <f t="shared" ref="BM54:BM59" si="328">+BK54*BI54/1000</f>
        <v>31.240088355320001</v>
      </c>
      <c r="BN54" s="16">
        <f t="shared" ref="BN54:BN59" si="329">+BJ54/BK54*1000</f>
        <v>61.30520433287623</v>
      </c>
      <c r="BO54" s="18">
        <v>42762</v>
      </c>
      <c r="BP54" s="7">
        <v>0.65</v>
      </c>
      <c r="BQ54" s="7">
        <v>60.93</v>
      </c>
      <c r="BR54" s="16">
        <v>30</v>
      </c>
      <c r="BS54" s="16">
        <v>498.50635299999999</v>
      </c>
      <c r="BT54" s="16" t="s">
        <v>95</v>
      </c>
      <c r="BU54" s="16">
        <f t="shared" ref="BU54:BU59" si="330">+BS54*BQ54/1000</f>
        <v>30.373992088290002</v>
      </c>
      <c r="BV54" s="16">
        <f t="shared" ref="BV54:BV59" si="331">+BR54/BS54*1000</f>
        <v>60.179774679822387</v>
      </c>
      <c r="BW54" s="18">
        <v>42671</v>
      </c>
      <c r="BX54" s="7">
        <v>0.65</v>
      </c>
      <c r="BY54" s="7">
        <v>64.41</v>
      </c>
      <c r="BZ54" s="16">
        <v>32</v>
      </c>
      <c r="CA54" s="16">
        <v>496.042305</v>
      </c>
      <c r="CB54" s="16" t="s">
        <v>94</v>
      </c>
      <c r="CC54" s="16">
        <f t="shared" ref="CC54:CC59" si="332">+CA54*BY54/1000</f>
        <v>31.950084865049998</v>
      </c>
      <c r="CD54" s="16">
        <f t="shared" ref="CD54:CD59" si="333">+BZ54/CA54*1000</f>
        <v>64.510626770029219</v>
      </c>
      <c r="CE54" s="18">
        <v>42580</v>
      </c>
      <c r="CF54" s="7">
        <v>0.7</v>
      </c>
      <c r="CG54" s="7">
        <v>59.58</v>
      </c>
      <c r="CH54" s="7">
        <v>29</v>
      </c>
      <c r="CI54" s="7">
        <v>492.02545199999997</v>
      </c>
      <c r="CJ54" s="7" t="s">
        <v>94</v>
      </c>
      <c r="CK54" s="16">
        <f t="shared" ref="CK54:CK59" si="334">+CI54*CG54/1000</f>
        <v>29.314876430159998</v>
      </c>
      <c r="CL54" s="16">
        <f t="shared" ref="CL54:CL59" si="335">+CH54/CI54*1000</f>
        <v>58.940040361977054</v>
      </c>
      <c r="CM54" s="18">
        <v>42489</v>
      </c>
      <c r="CN54" s="7">
        <v>0.7</v>
      </c>
      <c r="CO54" s="7">
        <v>52.98</v>
      </c>
      <c r="CP54" s="7">
        <v>26</v>
      </c>
      <c r="CQ54" s="7">
        <v>490.45385599999997</v>
      </c>
      <c r="CR54" s="7" t="s">
        <v>95</v>
      </c>
      <c r="CS54" s="16">
        <f t="shared" ref="CS54:CS59" si="336">+CQ54*CO54/1000</f>
        <v>25.984245290879997</v>
      </c>
      <c r="CT54" s="16">
        <f t="shared" ref="CT54:CT59" si="337">+CP54/CQ54*1000</f>
        <v>53.012122714353787</v>
      </c>
      <c r="CU54" s="18">
        <v>42398</v>
      </c>
      <c r="CV54" s="7">
        <v>0.65</v>
      </c>
      <c r="CW54" s="7">
        <v>54.33</v>
      </c>
      <c r="CX54" s="7">
        <v>26</v>
      </c>
      <c r="CY54" s="7">
        <v>482.01005600000002</v>
      </c>
      <c r="CZ54" s="7" t="s">
        <v>95</v>
      </c>
      <c r="DA54" s="16">
        <f t="shared" ref="DA54:DA59" si="338">+CY54*CW54/1000</f>
        <v>26.187606342480002</v>
      </c>
      <c r="DB54" s="16">
        <f t="shared" ref="DB54:DB59" si="339">+CX54/CY54*1000</f>
        <v>53.940783343325101</v>
      </c>
      <c r="DC54" s="18">
        <v>42307</v>
      </c>
      <c r="DD54" s="7">
        <v>0.65</v>
      </c>
      <c r="DE54" s="7">
        <v>50.6</v>
      </c>
      <c r="DF54" s="7">
        <v>24</v>
      </c>
      <c r="DG54" s="7">
        <v>479.97360300000003</v>
      </c>
      <c r="DH54" s="7" t="s">
        <v>95</v>
      </c>
      <c r="DI54" s="16">
        <f t="shared" ref="DI54:DI59" si="340">+DG54*DE54/1000</f>
        <v>24.286664311800003</v>
      </c>
      <c r="DJ54" s="16">
        <f t="shared" ref="DJ54:DJ59" si="341">+DF54/DG54*1000</f>
        <v>50.002749838723943</v>
      </c>
      <c r="DK54" s="18">
        <v>42216</v>
      </c>
      <c r="DL54" s="7">
        <v>0.65</v>
      </c>
      <c r="DM54" s="7">
        <v>52.03</v>
      </c>
      <c r="DN54" s="7">
        <v>25</v>
      </c>
      <c r="DO54" s="7">
        <v>475.91340400000001</v>
      </c>
      <c r="DP54" s="7" t="s">
        <v>95</v>
      </c>
      <c r="DQ54" s="16">
        <f t="shared" ref="DQ54:DQ59" si="342">+DO54*DM54/1000</f>
        <v>24.761774410120001</v>
      </c>
      <c r="DR54" s="16">
        <f t="shared" ref="DR54:DR59" si="343">+DN54/DO54*1000</f>
        <v>52.530564993290248</v>
      </c>
      <c r="DS54" s="18">
        <v>42125</v>
      </c>
      <c r="DT54" s="7">
        <v>0.65</v>
      </c>
      <c r="DU54" s="7">
        <v>58.3</v>
      </c>
      <c r="DV54" s="7">
        <v>28</v>
      </c>
      <c r="DW54" s="7">
        <v>475.08802700000001</v>
      </c>
      <c r="DX54" s="7" t="s">
        <v>95</v>
      </c>
      <c r="DY54" s="16">
        <f t="shared" ref="DY54:DY59" si="344">+DW54*DU54/1000</f>
        <v>27.697631974100002</v>
      </c>
      <c r="DZ54" s="16">
        <f t="shared" ref="DZ54:DZ59" si="345">+DV54/DW54*1000</f>
        <v>58.936446318820828</v>
      </c>
      <c r="EA54" s="18">
        <v>42034</v>
      </c>
      <c r="EB54" s="7">
        <v>0.65</v>
      </c>
      <c r="EC54" s="7">
        <v>45.49</v>
      </c>
      <c r="ED54" s="7">
        <v>21</v>
      </c>
      <c r="EE54" s="7">
        <v>471.41157500000003</v>
      </c>
      <c r="EF54" s="7" t="s">
        <v>95</v>
      </c>
      <c r="EG54" s="16">
        <f t="shared" ref="EG54:EG59" si="346">+EE54*EC54/1000</f>
        <v>21.444512546750005</v>
      </c>
      <c r="EH54" s="16">
        <f t="shared" ref="EH54:EH59" si="347">+ED54/EE54*1000</f>
        <v>44.547060601980341</v>
      </c>
      <c r="EI54" s="18">
        <v>41943</v>
      </c>
      <c r="EJ54" s="7">
        <v>0.65</v>
      </c>
      <c r="EK54" s="7">
        <v>47.16</v>
      </c>
      <c r="EL54" s="7">
        <v>22</v>
      </c>
      <c r="EM54" s="7">
        <v>464.756373</v>
      </c>
      <c r="EN54" s="7" t="s">
        <v>95</v>
      </c>
      <c r="EO54" s="16">
        <f t="shared" ref="EO54:EO59" si="348">+EM54*EK54/1000</f>
        <v>21.917910550679998</v>
      </c>
      <c r="EP54" s="16">
        <f t="shared" ref="EP54:EP59" si="349">+EL54/EM54*1000</f>
        <v>47.336628991206972</v>
      </c>
      <c r="EQ54" s="18">
        <v>41852</v>
      </c>
    </row>
    <row r="55" spans="1:147" x14ac:dyDescent="0.2">
      <c r="A55" t="s">
        <v>84</v>
      </c>
      <c r="C55" s="4" t="s">
        <v>51</v>
      </c>
      <c r="D55" s="7">
        <v>0.6</v>
      </c>
      <c r="E55" s="7">
        <v>83.45</v>
      </c>
      <c r="F55" s="7">
        <v>9.4</v>
      </c>
      <c r="G55" s="7">
        <v>111.97413899999999</v>
      </c>
      <c r="H55" s="7" t="s">
        <v>95</v>
      </c>
      <c r="I55" s="16">
        <f t="shared" si="126"/>
        <v>9.3442418995499992</v>
      </c>
      <c r="J55" s="16">
        <f t="shared" si="127"/>
        <v>83.947955161325254</v>
      </c>
      <c r="K55" s="17">
        <v>43399</v>
      </c>
      <c r="L55" s="7">
        <v>0.65</v>
      </c>
      <c r="M55" s="7">
        <v>80.239999999999995</v>
      </c>
      <c r="N55" s="7">
        <v>9</v>
      </c>
      <c r="O55" s="7">
        <v>111.93316799999999</v>
      </c>
      <c r="P55" s="7" t="s">
        <v>95</v>
      </c>
      <c r="Q55" s="16">
        <f t="shared" si="2"/>
        <v>8.9815174003199996</v>
      </c>
      <c r="R55" s="16">
        <f t="shared" si="3"/>
        <v>80.40512174193087</v>
      </c>
      <c r="S55" s="17">
        <v>43308</v>
      </c>
      <c r="T55" s="7">
        <v>0.65</v>
      </c>
      <c r="U55" s="7">
        <v>80.150000000000006</v>
      </c>
      <c r="V55" s="7">
        <v>9</v>
      </c>
      <c r="W55" s="7">
        <v>111.799789</v>
      </c>
      <c r="X55" s="7" t="s">
        <v>95</v>
      </c>
      <c r="Y55" s="16">
        <f t="shared" si="4"/>
        <v>8.9607530883499997</v>
      </c>
      <c r="Z55" s="16">
        <f t="shared" si="5"/>
        <v>80.501046383906854</v>
      </c>
      <c r="AA55" s="17">
        <v>43217</v>
      </c>
      <c r="AB55" s="7">
        <v>0.7</v>
      </c>
      <c r="AC55" s="7">
        <v>78.86</v>
      </c>
      <c r="AD55" s="7">
        <v>8.8000000000000007</v>
      </c>
      <c r="AE55" s="7">
        <v>111.729775</v>
      </c>
      <c r="AF55" s="7" t="s">
        <v>95</v>
      </c>
      <c r="AG55" s="16">
        <f t="shared" si="6"/>
        <v>8.8110100564999989</v>
      </c>
      <c r="AH55" s="16">
        <f t="shared" si="7"/>
        <v>78.761458169946209</v>
      </c>
      <c r="AI55" s="17">
        <v>43126</v>
      </c>
      <c r="AJ55" s="7">
        <v>0.7</v>
      </c>
      <c r="AK55" s="19">
        <v>87.76</v>
      </c>
      <c r="AL55" s="19">
        <v>9.8000000000000007</v>
      </c>
      <c r="AM55" s="19">
        <v>111.624528</v>
      </c>
      <c r="AN55" s="19" t="s">
        <v>95</v>
      </c>
      <c r="AO55" s="16">
        <f t="shared" si="322"/>
        <v>9.7961685772800013</v>
      </c>
      <c r="AP55" s="16">
        <f t="shared" si="323"/>
        <v>87.794324200860231</v>
      </c>
      <c r="AQ55" s="17">
        <v>43035</v>
      </c>
      <c r="AR55" s="7">
        <v>0.65</v>
      </c>
      <c r="AS55" s="7">
        <v>85.76</v>
      </c>
      <c r="AT55" s="7">
        <v>9.6</v>
      </c>
      <c r="AU55" s="7">
        <v>111.560427</v>
      </c>
      <c r="AV55" s="7" t="s">
        <v>95</v>
      </c>
      <c r="AW55" s="16">
        <f t="shared" si="324"/>
        <v>9.5674222195200009</v>
      </c>
      <c r="AX55" s="16">
        <f t="shared" si="325"/>
        <v>86.052019144745657</v>
      </c>
      <c r="AY55" s="18">
        <v>42944</v>
      </c>
      <c r="AZ55" s="7">
        <v>0.7</v>
      </c>
      <c r="BA55" s="7">
        <v>86.18</v>
      </c>
      <c r="BB55" s="7">
        <v>9.6</v>
      </c>
      <c r="BC55" s="7">
        <v>111.340169</v>
      </c>
      <c r="BD55" s="7" t="s">
        <v>95</v>
      </c>
      <c r="BE55" s="16">
        <f t="shared" si="326"/>
        <v>9.5952957644200012</v>
      </c>
      <c r="BF55" s="16">
        <f t="shared" si="327"/>
        <v>86.222251018857349</v>
      </c>
      <c r="BG55" s="18">
        <v>42853</v>
      </c>
      <c r="BH55" s="7">
        <v>0.7</v>
      </c>
      <c r="BI55" s="7">
        <v>78</v>
      </c>
      <c r="BJ55" s="7">
        <v>8.6999999999999993</v>
      </c>
      <c r="BK55" s="7">
        <v>111.306107</v>
      </c>
      <c r="BL55" s="7" t="s">
        <v>95</v>
      </c>
      <c r="BM55" s="16">
        <f t="shared" si="328"/>
        <v>8.6818763459999992</v>
      </c>
      <c r="BN55" s="16">
        <f t="shared" si="329"/>
        <v>78.162827130410733</v>
      </c>
      <c r="BO55" s="18">
        <v>42762</v>
      </c>
      <c r="BP55" s="7">
        <v>0.7</v>
      </c>
      <c r="BQ55" s="7">
        <v>75.12</v>
      </c>
      <c r="BR55" s="16">
        <v>8.4</v>
      </c>
      <c r="BS55" s="16">
        <v>111.174772</v>
      </c>
      <c r="BT55" s="7" t="s">
        <v>95</v>
      </c>
      <c r="BU55" s="16">
        <f t="shared" si="330"/>
        <v>8.3514488726400007</v>
      </c>
      <c r="BV55" s="16">
        <f t="shared" si="331"/>
        <v>75.556709934156643</v>
      </c>
      <c r="BW55" s="18">
        <v>42671</v>
      </c>
      <c r="BX55" s="7">
        <v>0.7</v>
      </c>
      <c r="BY55" s="7">
        <v>79.680000000000007</v>
      </c>
      <c r="BZ55" s="16">
        <v>8.9</v>
      </c>
      <c r="CA55" s="16">
        <v>111.139995</v>
      </c>
      <c r="CB55" s="16" t="s">
        <v>94</v>
      </c>
      <c r="CC55" s="16">
        <f t="shared" si="332"/>
        <v>8.8556348016000008</v>
      </c>
      <c r="CD55" s="16">
        <f t="shared" si="333"/>
        <v>80.079183015979098</v>
      </c>
      <c r="CE55" s="18">
        <v>42580</v>
      </c>
      <c r="CF55" s="7">
        <v>0.75</v>
      </c>
      <c r="CG55" s="7">
        <v>74.849999999999994</v>
      </c>
      <c r="CH55" s="7">
        <v>8.3000000000000007</v>
      </c>
      <c r="CI55" s="7">
        <v>111.00491599999999</v>
      </c>
      <c r="CJ55" s="7" t="s">
        <v>94</v>
      </c>
      <c r="CK55" s="16">
        <f t="shared" si="334"/>
        <v>8.3087179625999994</v>
      </c>
      <c r="CL55" s="16">
        <f t="shared" si="335"/>
        <v>74.771463274653541</v>
      </c>
      <c r="CM55" s="18">
        <v>42489</v>
      </c>
      <c r="CN55" s="7">
        <v>0.75</v>
      </c>
      <c r="CO55" s="7">
        <v>64.88</v>
      </c>
      <c r="CP55" s="7">
        <v>7.2</v>
      </c>
      <c r="CQ55" s="7">
        <v>110.849752</v>
      </c>
      <c r="CR55" s="7" t="s">
        <v>95</v>
      </c>
      <c r="CS55" s="16">
        <f t="shared" si="336"/>
        <v>7.1919319097599992</v>
      </c>
      <c r="CT55" s="16">
        <f t="shared" si="337"/>
        <v>64.952784017054014</v>
      </c>
      <c r="CU55" s="18">
        <v>42398</v>
      </c>
      <c r="CV55" s="7">
        <v>0.75</v>
      </c>
      <c r="CW55" s="7">
        <v>65.739999999999995</v>
      </c>
      <c r="CX55" s="7">
        <v>7.3</v>
      </c>
      <c r="CY55" s="7">
        <v>110.813659</v>
      </c>
      <c r="CZ55" s="7" t="s">
        <v>95</v>
      </c>
      <c r="DA55" s="16">
        <f t="shared" si="338"/>
        <v>7.2848899426599996</v>
      </c>
      <c r="DB55" s="16">
        <f t="shared" si="339"/>
        <v>65.876355549273939</v>
      </c>
      <c r="DC55" s="18">
        <v>42307</v>
      </c>
      <c r="DD55" s="7">
        <v>0.7</v>
      </c>
      <c r="DE55" s="7">
        <v>59.96</v>
      </c>
      <c r="DF55" s="7">
        <v>6.6</v>
      </c>
      <c r="DG55" s="7">
        <v>110.748842</v>
      </c>
      <c r="DH55" s="7" t="s">
        <v>95</v>
      </c>
      <c r="DI55" s="16">
        <f t="shared" si="340"/>
        <v>6.6405005663200001</v>
      </c>
      <c r="DJ55" s="16">
        <f t="shared" si="341"/>
        <v>59.59430257519081</v>
      </c>
      <c r="DK55" s="18">
        <v>42216</v>
      </c>
      <c r="DL55" s="7">
        <v>0.7</v>
      </c>
      <c r="DM55" s="7">
        <v>62.91</v>
      </c>
      <c r="DN55" s="7">
        <v>6.9</v>
      </c>
      <c r="DO55" s="7">
        <v>110.475189</v>
      </c>
      <c r="DP55" s="7" t="s">
        <v>95</v>
      </c>
      <c r="DQ55" s="16">
        <f t="shared" si="342"/>
        <v>6.9499941399900003</v>
      </c>
      <c r="DR55" s="16">
        <f t="shared" si="343"/>
        <v>62.457462734008089</v>
      </c>
      <c r="DS55" s="18">
        <v>42125</v>
      </c>
      <c r="DT55" s="7">
        <v>0.7</v>
      </c>
      <c r="DU55" s="7">
        <v>71.959999999999994</v>
      </c>
      <c r="DV55" s="7">
        <v>7.9</v>
      </c>
      <c r="DW55" s="7">
        <v>110.45000899999999</v>
      </c>
      <c r="DX55" s="7" t="s">
        <v>95</v>
      </c>
      <c r="DY55" s="16">
        <f t="shared" si="344"/>
        <v>7.9479826476399982</v>
      </c>
      <c r="DZ55" s="16">
        <f t="shared" si="345"/>
        <v>71.525571355996902</v>
      </c>
      <c r="EA55" s="18">
        <v>42034</v>
      </c>
      <c r="EB55" s="7">
        <v>0.7</v>
      </c>
      <c r="EC55" s="7">
        <v>58.52</v>
      </c>
      <c r="ED55" s="7">
        <v>6.5</v>
      </c>
      <c r="EE55" s="7">
        <v>110.40885400000001</v>
      </c>
      <c r="EF55" s="7" t="s">
        <v>95</v>
      </c>
      <c r="EG55" s="16">
        <f t="shared" si="346"/>
        <v>6.4611261360800007</v>
      </c>
      <c r="EH55" s="16">
        <f t="shared" si="347"/>
        <v>58.872090095238192</v>
      </c>
      <c r="EI55" s="18">
        <v>41943</v>
      </c>
      <c r="EJ55" s="7">
        <v>0.7</v>
      </c>
      <c r="EK55" s="7">
        <v>57.01</v>
      </c>
      <c r="EL55" s="7">
        <v>6.3</v>
      </c>
      <c r="EM55" s="7">
        <v>110.357309</v>
      </c>
      <c r="EN55" s="7" t="s">
        <v>95</v>
      </c>
      <c r="EO55" s="16">
        <f t="shared" si="348"/>
        <v>6.2914701860899997</v>
      </c>
      <c r="EP55" s="16">
        <f t="shared" si="349"/>
        <v>57.087292695765171</v>
      </c>
      <c r="EQ55" s="18">
        <v>41852</v>
      </c>
    </row>
    <row r="56" spans="1:147" x14ac:dyDescent="0.2">
      <c r="A56" t="s">
        <v>84</v>
      </c>
      <c r="C56" s="4" t="s">
        <v>52</v>
      </c>
      <c r="D56" s="7">
        <v>0.6</v>
      </c>
      <c r="E56" s="7">
        <v>38.93</v>
      </c>
      <c r="F56" s="7">
        <v>3.1</v>
      </c>
      <c r="G56" s="7">
        <v>79.653623999999994</v>
      </c>
      <c r="H56" s="7" t="s">
        <v>96</v>
      </c>
      <c r="I56" s="16">
        <f t="shared" si="126"/>
        <v>3.1009155823199999</v>
      </c>
      <c r="J56" s="16">
        <f t="shared" si="127"/>
        <v>38.918505453060114</v>
      </c>
      <c r="K56" s="17">
        <v>43399</v>
      </c>
      <c r="L56" s="7">
        <v>0.75</v>
      </c>
      <c r="M56" s="7">
        <v>38</v>
      </c>
      <c r="N56" s="7">
        <v>3</v>
      </c>
      <c r="O56" s="7">
        <v>79.653623999999994</v>
      </c>
      <c r="P56" s="7" t="s">
        <v>96</v>
      </c>
      <c r="Q56" s="16">
        <f t="shared" si="2"/>
        <v>3.0268377119999994</v>
      </c>
      <c r="R56" s="16">
        <f t="shared" si="3"/>
        <v>37.663069793283988</v>
      </c>
      <c r="S56" s="17">
        <v>43308</v>
      </c>
      <c r="T56" s="7">
        <v>0.7</v>
      </c>
      <c r="U56" s="7">
        <v>39.1</v>
      </c>
      <c r="V56" s="7">
        <v>3.1</v>
      </c>
      <c r="W56" s="7">
        <v>79.653623999999994</v>
      </c>
      <c r="X56" s="7" t="s">
        <v>96</v>
      </c>
      <c r="Y56" s="16">
        <f t="shared" si="4"/>
        <v>3.1144566983999997</v>
      </c>
      <c r="Z56" s="16">
        <f t="shared" si="5"/>
        <v>38.918505453060114</v>
      </c>
      <c r="AA56" s="17">
        <v>43217</v>
      </c>
      <c r="AB56" s="7">
        <v>0.75</v>
      </c>
      <c r="AC56" s="7">
        <v>35.549999999999997</v>
      </c>
      <c r="AD56" s="7">
        <v>2.8</v>
      </c>
      <c r="AE56" s="7">
        <v>79.653623999999994</v>
      </c>
      <c r="AF56" s="7" t="s">
        <v>96</v>
      </c>
      <c r="AG56" s="16">
        <f t="shared" si="6"/>
        <v>2.8316863331999995</v>
      </c>
      <c r="AH56" s="16">
        <f t="shared" si="7"/>
        <v>35.152198473731715</v>
      </c>
      <c r="AI56" s="17">
        <v>43126</v>
      </c>
      <c r="AJ56" s="7">
        <v>0.75</v>
      </c>
      <c r="AK56" s="19">
        <v>41.35</v>
      </c>
      <c r="AL56" s="19">
        <v>3.3</v>
      </c>
      <c r="AM56" s="19">
        <v>79.653623999999994</v>
      </c>
      <c r="AN56" s="19" t="s">
        <v>96</v>
      </c>
      <c r="AO56" s="16">
        <f t="shared" si="322"/>
        <v>3.2936773524</v>
      </c>
      <c r="AP56" s="16">
        <f t="shared" si="323"/>
        <v>41.429376772612379</v>
      </c>
      <c r="AQ56" s="17">
        <v>43035</v>
      </c>
      <c r="AR56" s="7">
        <v>0.75</v>
      </c>
      <c r="AS56" s="7">
        <v>37.549999999999997</v>
      </c>
      <c r="AT56" s="7">
        <v>3</v>
      </c>
      <c r="AU56" s="7">
        <v>79.653623999999994</v>
      </c>
      <c r="AV56" s="7" t="s">
        <v>96</v>
      </c>
      <c r="AW56" s="16">
        <f t="shared" si="324"/>
        <v>2.9909935811999993</v>
      </c>
      <c r="AX56" s="16">
        <f t="shared" si="325"/>
        <v>37.663069793283988</v>
      </c>
      <c r="AY56" s="18">
        <v>42944</v>
      </c>
      <c r="AZ56" s="7">
        <v>0.7</v>
      </c>
      <c r="BA56" s="7">
        <v>38.049999999999997</v>
      </c>
      <c r="BB56" s="7">
        <v>2.7</v>
      </c>
      <c r="BC56" s="7">
        <v>79.653623999999994</v>
      </c>
      <c r="BD56" s="7" t="s">
        <v>96</v>
      </c>
      <c r="BE56" s="16">
        <f t="shared" si="326"/>
        <v>3.0308203931999995</v>
      </c>
      <c r="BF56" s="16">
        <f t="shared" si="327"/>
        <v>33.89676281395559</v>
      </c>
      <c r="BG56" s="18">
        <v>42853</v>
      </c>
      <c r="BH56" s="7">
        <v>0.75</v>
      </c>
      <c r="BI56" s="7">
        <v>34.5</v>
      </c>
      <c r="BJ56" s="7">
        <v>2.7</v>
      </c>
      <c r="BK56" s="7">
        <v>79.653623999999994</v>
      </c>
      <c r="BL56" s="7" t="s">
        <v>96</v>
      </c>
      <c r="BM56" s="16">
        <f t="shared" si="328"/>
        <v>2.7480500279999998</v>
      </c>
      <c r="BN56" s="16">
        <f t="shared" si="329"/>
        <v>33.89676281395559</v>
      </c>
      <c r="BO56" s="18">
        <v>42762</v>
      </c>
      <c r="BP56" s="7">
        <v>0.75</v>
      </c>
      <c r="BQ56" s="7">
        <v>32.299999999999997</v>
      </c>
      <c r="BR56" s="16">
        <v>2.6</v>
      </c>
      <c r="BS56" s="16">
        <v>79.653623999999994</v>
      </c>
      <c r="BT56" s="16" t="s">
        <v>93</v>
      </c>
      <c r="BU56" s="16">
        <f t="shared" si="330"/>
        <v>2.5728120551999996</v>
      </c>
      <c r="BV56" s="16">
        <f t="shared" si="331"/>
        <v>32.64132715417945</v>
      </c>
      <c r="BW56" s="18">
        <v>42671</v>
      </c>
      <c r="BX56" s="7">
        <v>0.8</v>
      </c>
      <c r="BY56" s="7">
        <v>34.11</v>
      </c>
      <c r="BZ56" s="16">
        <v>2.7</v>
      </c>
      <c r="CA56" s="16">
        <v>79.653623999999994</v>
      </c>
      <c r="CB56" s="16" t="s">
        <v>93</v>
      </c>
      <c r="CC56" s="16">
        <f t="shared" si="332"/>
        <v>2.7169851146399995</v>
      </c>
      <c r="CD56" s="16">
        <f t="shared" si="333"/>
        <v>33.89676281395559</v>
      </c>
      <c r="CE56" s="18">
        <v>42580</v>
      </c>
      <c r="CF56" s="7">
        <v>0.8</v>
      </c>
      <c r="CG56" s="7">
        <v>32.479999999999997</v>
      </c>
      <c r="CH56" s="7">
        <v>2.6</v>
      </c>
      <c r="CI56" s="7">
        <v>79.653623999999994</v>
      </c>
      <c r="CJ56" s="7" t="s">
        <v>93</v>
      </c>
      <c r="CK56" s="16">
        <f t="shared" si="334"/>
        <v>2.5871497075199996</v>
      </c>
      <c r="CL56" s="16">
        <f t="shared" si="335"/>
        <v>32.64132715417945</v>
      </c>
      <c r="CM56" s="18">
        <v>42489</v>
      </c>
      <c r="CN56" s="7">
        <v>0.8</v>
      </c>
      <c r="CO56" s="7">
        <v>30.55</v>
      </c>
      <c r="CP56" s="7">
        <v>2.4</v>
      </c>
      <c r="CQ56" s="7">
        <v>79.653623999999994</v>
      </c>
      <c r="CR56" s="7" t="s">
        <v>96</v>
      </c>
      <c r="CS56" s="16">
        <f t="shared" si="336"/>
        <v>2.4334182132</v>
      </c>
      <c r="CT56" s="16">
        <f t="shared" si="337"/>
        <v>30.130455834627188</v>
      </c>
      <c r="CU56" s="18">
        <v>42398</v>
      </c>
      <c r="CV56" s="7">
        <v>0.85</v>
      </c>
      <c r="CW56" s="7">
        <v>28.53</v>
      </c>
      <c r="CX56" s="7">
        <v>2.2999999999999998</v>
      </c>
      <c r="CY56" s="7">
        <v>79.653623999999994</v>
      </c>
      <c r="CZ56" s="7" t="s">
        <v>96</v>
      </c>
      <c r="DA56" s="16">
        <f t="shared" si="338"/>
        <v>2.2725178927199998</v>
      </c>
      <c r="DB56" s="16">
        <f t="shared" si="339"/>
        <v>28.875020174851052</v>
      </c>
      <c r="DC56" s="18">
        <v>42307</v>
      </c>
      <c r="DD56" s="7">
        <v>0.85</v>
      </c>
      <c r="DE56" s="7">
        <v>25.3</v>
      </c>
      <c r="DF56" s="7">
        <v>2</v>
      </c>
      <c r="DG56" s="7">
        <v>79.653623999999994</v>
      </c>
      <c r="DH56" s="7" t="s">
        <v>96</v>
      </c>
      <c r="DI56" s="16">
        <f t="shared" si="340"/>
        <v>2.0152366871999998</v>
      </c>
      <c r="DJ56" s="16">
        <f t="shared" si="341"/>
        <v>25.108713195522654</v>
      </c>
      <c r="DK56" s="18">
        <v>42216</v>
      </c>
      <c r="DL56" s="7">
        <v>0.85</v>
      </c>
      <c r="DM56" s="7">
        <v>27.45</v>
      </c>
      <c r="DN56" s="7">
        <v>2.2000000000000002</v>
      </c>
      <c r="DO56" s="7">
        <v>79.653623999999994</v>
      </c>
      <c r="DP56" s="7" t="s">
        <v>96</v>
      </c>
      <c r="DQ56" s="16">
        <f t="shared" si="342"/>
        <v>2.1864919787999999</v>
      </c>
      <c r="DR56" s="16">
        <f t="shared" si="343"/>
        <v>27.619584515074923</v>
      </c>
      <c r="DS56" s="18">
        <v>42125</v>
      </c>
      <c r="DT56" s="7">
        <v>0.85</v>
      </c>
      <c r="DU56" s="7">
        <v>30.59</v>
      </c>
      <c r="DV56" s="7">
        <v>2.4</v>
      </c>
      <c r="DW56" s="7">
        <v>79.653623999999994</v>
      </c>
      <c r="DX56" s="7" t="s">
        <v>96</v>
      </c>
      <c r="DY56" s="16">
        <f t="shared" si="344"/>
        <v>2.4366043581599999</v>
      </c>
      <c r="DZ56" s="16">
        <f t="shared" si="345"/>
        <v>30.130455834627188</v>
      </c>
      <c r="EA56" s="18">
        <v>42034</v>
      </c>
      <c r="EB56" s="7">
        <v>0.85</v>
      </c>
      <c r="EC56" s="7">
        <v>27.59</v>
      </c>
      <c r="ED56" s="7">
        <v>2.2000000000000002</v>
      </c>
      <c r="EE56" s="7">
        <v>79.653623999999994</v>
      </c>
      <c r="EF56" s="7" t="s">
        <v>96</v>
      </c>
      <c r="EG56" s="16">
        <f t="shared" si="346"/>
        <v>2.1976434861599996</v>
      </c>
      <c r="EH56" s="16">
        <f t="shared" si="347"/>
        <v>27.619584515074923</v>
      </c>
      <c r="EI56" s="18">
        <v>41943</v>
      </c>
      <c r="EJ56" s="7">
        <v>0.85</v>
      </c>
      <c r="EK56" s="7">
        <v>27.73</v>
      </c>
      <c r="EL56" s="7">
        <v>2.2000000000000002</v>
      </c>
      <c r="EM56" s="7">
        <v>79.653623999999994</v>
      </c>
      <c r="EN56" s="7" t="s">
        <v>96</v>
      </c>
      <c r="EO56" s="16">
        <f t="shared" si="348"/>
        <v>2.2087949935199997</v>
      </c>
      <c r="EP56" s="16">
        <f t="shared" si="349"/>
        <v>27.619584515074923</v>
      </c>
      <c r="EQ56" s="18">
        <v>41852</v>
      </c>
    </row>
    <row r="57" spans="1:147" x14ac:dyDescent="0.2">
      <c r="A57" t="s">
        <v>84</v>
      </c>
      <c r="C57" s="4" t="s">
        <v>53</v>
      </c>
      <c r="D57" s="7">
        <v>0.6</v>
      </c>
      <c r="E57" s="7">
        <v>46.19</v>
      </c>
      <c r="F57" s="7">
        <v>4.0999999999999996</v>
      </c>
      <c r="G57" s="7">
        <v>89.238444999999999</v>
      </c>
      <c r="H57" s="7" t="s">
        <v>96</v>
      </c>
      <c r="I57" s="16">
        <f t="shared" si="126"/>
        <v>4.1219237745499999</v>
      </c>
      <c r="J57" s="16">
        <f t="shared" si="127"/>
        <v>45.944323660054813</v>
      </c>
      <c r="K57" s="17">
        <v>43399</v>
      </c>
      <c r="L57" s="7">
        <v>0.65</v>
      </c>
      <c r="M57" s="7">
        <v>43.02</v>
      </c>
      <c r="N57" s="7">
        <v>3.8</v>
      </c>
      <c r="O57" s="7">
        <v>89.214506999999998</v>
      </c>
      <c r="P57" s="7" t="s">
        <v>96</v>
      </c>
      <c r="Q57" s="16">
        <f t="shared" si="2"/>
        <v>3.8380080911399999</v>
      </c>
      <c r="R57" s="16">
        <f t="shared" si="3"/>
        <v>42.593969610794346</v>
      </c>
      <c r="S57" s="17">
        <v>43308</v>
      </c>
      <c r="T57" s="7">
        <v>0.65</v>
      </c>
      <c r="U57" s="7">
        <v>40.92</v>
      </c>
      <c r="V57" s="7">
        <v>3.6</v>
      </c>
      <c r="W57" s="7">
        <v>89.114521999999994</v>
      </c>
      <c r="X57" s="7" t="s">
        <v>96</v>
      </c>
      <c r="Y57" s="16">
        <f t="shared" si="4"/>
        <v>3.6465662402399999</v>
      </c>
      <c r="Z57" s="16">
        <f t="shared" si="5"/>
        <v>40.397456208091434</v>
      </c>
      <c r="AA57" s="17">
        <v>43217</v>
      </c>
      <c r="AB57" s="7">
        <v>0.7</v>
      </c>
      <c r="AC57" s="7">
        <v>42.35</v>
      </c>
      <c r="AD57" s="7">
        <v>3.8</v>
      </c>
      <c r="AE57" s="7">
        <v>89.092325000000002</v>
      </c>
      <c r="AF57" s="7" t="s">
        <v>96</v>
      </c>
      <c r="AG57" s="16">
        <f t="shared" si="6"/>
        <v>3.7730599637500002</v>
      </c>
      <c r="AH57" s="16">
        <f t="shared" si="7"/>
        <v>42.652383356254312</v>
      </c>
      <c r="AI57" s="17">
        <v>43126</v>
      </c>
      <c r="AJ57" s="7">
        <v>0.7</v>
      </c>
      <c r="AK57" s="19">
        <v>45.5</v>
      </c>
      <c r="AL57" s="19">
        <v>4.0999999999999996</v>
      </c>
      <c r="AM57" s="19">
        <v>89.062560000000005</v>
      </c>
      <c r="AN57" s="19" t="s">
        <v>96</v>
      </c>
      <c r="AO57" s="16">
        <f t="shared" si="322"/>
        <v>4.0523464799999998</v>
      </c>
      <c r="AP57" s="16">
        <f t="shared" si="323"/>
        <v>46.035056706207406</v>
      </c>
      <c r="AQ57" s="17">
        <v>43035</v>
      </c>
      <c r="AR57" s="7">
        <v>0.7</v>
      </c>
      <c r="AS57" s="7">
        <v>44.77</v>
      </c>
      <c r="AT57" s="7">
        <v>4</v>
      </c>
      <c r="AU57" s="7">
        <v>89.068043000000003</v>
      </c>
      <c r="AV57" s="7" t="s">
        <v>96</v>
      </c>
      <c r="AW57" s="16">
        <f t="shared" si="324"/>
        <v>3.9875762851100003</v>
      </c>
      <c r="AX57" s="16">
        <f t="shared" si="325"/>
        <v>44.909485661428526</v>
      </c>
      <c r="AY57" s="18">
        <v>42944</v>
      </c>
      <c r="AZ57" s="7">
        <v>0.7</v>
      </c>
      <c r="BA57" s="7">
        <v>45.87</v>
      </c>
      <c r="BB57" s="7">
        <v>4.0999999999999996</v>
      </c>
      <c r="BC57" s="7">
        <v>88.946932000000004</v>
      </c>
      <c r="BD57" s="7" t="s">
        <v>96</v>
      </c>
      <c r="BE57" s="16">
        <f t="shared" si="326"/>
        <v>4.0799957708400001</v>
      </c>
      <c r="BF57" s="16">
        <f t="shared" si="327"/>
        <v>46.094900721252522</v>
      </c>
      <c r="BG57" s="18">
        <v>42853</v>
      </c>
      <c r="BH57" s="7">
        <v>0.7</v>
      </c>
      <c r="BI57" s="7">
        <v>43.95</v>
      </c>
      <c r="BJ57" s="7">
        <v>3.9</v>
      </c>
      <c r="BK57" s="7">
        <v>88.926854000000006</v>
      </c>
      <c r="BL57" s="7" t="s">
        <v>96</v>
      </c>
      <c r="BM57" s="16">
        <f t="shared" si="328"/>
        <v>3.9083352333000008</v>
      </c>
      <c r="BN57" s="16">
        <f t="shared" si="329"/>
        <v>43.856268658733832</v>
      </c>
      <c r="BO57" s="18">
        <v>42762</v>
      </c>
      <c r="BP57" s="7">
        <v>0.7</v>
      </c>
      <c r="BQ57" s="7">
        <v>41.77</v>
      </c>
      <c r="BR57" s="16">
        <v>3.7</v>
      </c>
      <c r="BS57" s="16">
        <v>88.921049999999994</v>
      </c>
      <c r="BT57" s="16" t="s">
        <v>93</v>
      </c>
      <c r="BU57" s="16">
        <f t="shared" si="330"/>
        <v>3.7142322585000001</v>
      </c>
      <c r="BV57" s="16">
        <f t="shared" si="331"/>
        <v>41.609945001774051</v>
      </c>
      <c r="BW57" s="18">
        <v>42671</v>
      </c>
      <c r="BX57" s="7">
        <v>0.75</v>
      </c>
      <c r="BY57" s="7">
        <v>44.05</v>
      </c>
      <c r="BZ57" s="16">
        <v>3.9</v>
      </c>
      <c r="CA57" s="16">
        <v>88.900756000000001</v>
      </c>
      <c r="CB57" s="16" t="s">
        <v>93</v>
      </c>
      <c r="CC57" s="16">
        <f t="shared" si="332"/>
        <v>3.9160783017999998</v>
      </c>
      <c r="CD57" s="16">
        <f t="shared" si="333"/>
        <v>43.869143250030405</v>
      </c>
      <c r="CE57" s="18">
        <v>42580</v>
      </c>
      <c r="CF57" s="7">
        <v>0.8</v>
      </c>
      <c r="CG57" s="7">
        <v>39.64</v>
      </c>
      <c r="CH57" s="7">
        <v>3.5</v>
      </c>
      <c r="CI57" s="7">
        <v>88.792755</v>
      </c>
      <c r="CJ57" s="7" t="s">
        <v>93</v>
      </c>
      <c r="CK57" s="16">
        <f t="shared" si="334"/>
        <v>3.5197448082</v>
      </c>
      <c r="CL57" s="16">
        <f t="shared" si="335"/>
        <v>39.41763041365256</v>
      </c>
      <c r="CM57" s="18">
        <v>42489</v>
      </c>
      <c r="CN57" s="7">
        <v>0.8</v>
      </c>
      <c r="CO57" s="7">
        <v>37.69</v>
      </c>
      <c r="CP57" s="7">
        <v>3.3</v>
      </c>
      <c r="CQ57" s="7">
        <v>88.772419999999997</v>
      </c>
      <c r="CR57" s="7" t="s">
        <v>96</v>
      </c>
      <c r="CS57" s="16">
        <f t="shared" si="336"/>
        <v>3.3458325097999997</v>
      </c>
      <c r="CT57" s="16">
        <f t="shared" si="337"/>
        <v>37.17370777996139</v>
      </c>
      <c r="CU57" s="18">
        <v>42398</v>
      </c>
      <c r="CV57" s="7">
        <v>0.8</v>
      </c>
      <c r="CW57" s="7">
        <v>38.68</v>
      </c>
      <c r="CX57" s="7">
        <v>3.4</v>
      </c>
      <c r="CY57" s="7">
        <v>88.765889000000001</v>
      </c>
      <c r="CZ57" s="7" t="s">
        <v>96</v>
      </c>
      <c r="DA57" s="16">
        <f t="shared" si="338"/>
        <v>3.43346458652</v>
      </c>
      <c r="DB57" s="16">
        <f t="shared" si="339"/>
        <v>38.303001730766191</v>
      </c>
      <c r="DC57" s="18">
        <v>42307</v>
      </c>
      <c r="DD57" s="7">
        <v>0.8</v>
      </c>
      <c r="DE57" s="7">
        <v>33.99</v>
      </c>
      <c r="DF57" s="7">
        <v>2.7</v>
      </c>
      <c r="DG57" s="7">
        <v>78.344941000000006</v>
      </c>
      <c r="DH57" s="7" t="s">
        <v>96</v>
      </c>
      <c r="DI57" s="16">
        <f t="shared" si="340"/>
        <v>2.6629445445900006</v>
      </c>
      <c r="DJ57" s="16">
        <f t="shared" si="341"/>
        <v>34.462978279605828</v>
      </c>
      <c r="DK57" s="18">
        <v>42216</v>
      </c>
      <c r="DL57" s="7">
        <v>0.8</v>
      </c>
      <c r="DM57" s="7">
        <v>36.75</v>
      </c>
      <c r="DN57" s="7">
        <v>2.9</v>
      </c>
      <c r="DO57" s="7">
        <v>78.228826999999995</v>
      </c>
      <c r="DP57" s="7" t="s">
        <v>96</v>
      </c>
      <c r="DQ57" s="16">
        <f t="shared" si="342"/>
        <v>2.8749093922499998</v>
      </c>
      <c r="DR57" s="16">
        <f t="shared" si="343"/>
        <v>37.070733528958577</v>
      </c>
      <c r="DS57" s="18">
        <v>42125</v>
      </c>
      <c r="DT57" s="7">
        <v>0.8</v>
      </c>
      <c r="DU57" s="7">
        <v>39.76</v>
      </c>
      <c r="DV57" s="7">
        <v>3.1</v>
      </c>
      <c r="DW57" s="7">
        <v>78.209671999999998</v>
      </c>
      <c r="DX57" s="7" t="s">
        <v>96</v>
      </c>
      <c r="DY57" s="16">
        <f t="shared" si="344"/>
        <v>3.10961655872</v>
      </c>
      <c r="DZ57" s="16">
        <f t="shared" si="345"/>
        <v>39.637041311207646</v>
      </c>
      <c r="EA57" s="18">
        <v>42034</v>
      </c>
      <c r="EB57" s="7">
        <v>0.8</v>
      </c>
      <c r="EC57" s="7">
        <v>34.78</v>
      </c>
      <c r="ED57" s="7">
        <v>2.7</v>
      </c>
      <c r="EE57" s="7">
        <v>78.203098999999995</v>
      </c>
      <c r="EF57" s="7" t="s">
        <v>96</v>
      </c>
      <c r="EG57" s="16">
        <f t="shared" si="346"/>
        <v>2.7199037832199995</v>
      </c>
      <c r="EH57" s="16">
        <f t="shared" si="347"/>
        <v>34.525486004077671</v>
      </c>
      <c r="EI57" s="18">
        <v>41943</v>
      </c>
      <c r="EJ57" s="7">
        <v>0.75</v>
      </c>
      <c r="EK57" s="7">
        <v>33.14</v>
      </c>
      <c r="EL57" s="7">
        <v>2.6</v>
      </c>
      <c r="EM57" s="7">
        <v>78.182355999999999</v>
      </c>
      <c r="EN57" s="7" t="s">
        <v>96</v>
      </c>
      <c r="EO57" s="16">
        <f t="shared" si="348"/>
        <v>2.5909632778400002</v>
      </c>
      <c r="EP57" s="16">
        <f t="shared" si="349"/>
        <v>33.255585185997724</v>
      </c>
      <c r="EQ57" s="18">
        <v>41852</v>
      </c>
    </row>
    <row r="58" spans="1:147" x14ac:dyDescent="0.2">
      <c r="A58" t="s">
        <v>83</v>
      </c>
      <c r="C58" s="4" t="s">
        <v>54</v>
      </c>
      <c r="D58" s="7">
        <v>0.7</v>
      </c>
      <c r="E58" s="7">
        <v>28.94</v>
      </c>
      <c r="F58" s="7">
        <v>20</v>
      </c>
      <c r="G58" s="7">
        <v>699.57065999999998</v>
      </c>
      <c r="H58" s="7" t="s">
        <v>95</v>
      </c>
      <c r="I58" s="16">
        <f t="shared" si="126"/>
        <v>20.245574900399998</v>
      </c>
      <c r="J58" s="16">
        <f t="shared" si="127"/>
        <v>28.588963407927942</v>
      </c>
      <c r="K58" s="17">
        <v>43329</v>
      </c>
      <c r="L58" s="7">
        <v>0.75</v>
      </c>
      <c r="M58" s="7">
        <v>27.45</v>
      </c>
      <c r="N58" s="7">
        <v>19</v>
      </c>
      <c r="O58" s="7">
        <v>669.04287399999998</v>
      </c>
      <c r="P58" s="7" t="s">
        <v>95</v>
      </c>
      <c r="Q58" s="16">
        <f t="shared" si="2"/>
        <v>18.365226891300001</v>
      </c>
      <c r="R58" s="16">
        <f t="shared" si="3"/>
        <v>28.398777923460852</v>
      </c>
      <c r="S58" s="17">
        <v>43238</v>
      </c>
      <c r="T58" s="7">
        <v>0.75</v>
      </c>
      <c r="U58" s="7">
        <v>30.07</v>
      </c>
      <c r="V58" s="7">
        <v>21</v>
      </c>
      <c r="W58" s="7">
        <v>688.46431600000005</v>
      </c>
      <c r="X58" s="7" t="s">
        <v>95</v>
      </c>
      <c r="Y58" s="16">
        <f t="shared" si="4"/>
        <v>20.702121982120001</v>
      </c>
      <c r="Z58" s="16">
        <f t="shared" si="5"/>
        <v>30.502670235707608</v>
      </c>
      <c r="AA58" s="17">
        <v>43147</v>
      </c>
      <c r="AB58" s="7">
        <v>0.75</v>
      </c>
      <c r="AC58" s="7">
        <v>37.21</v>
      </c>
      <c r="AD58" s="7">
        <v>26</v>
      </c>
      <c r="AE58" s="7">
        <v>688.46431600000005</v>
      </c>
      <c r="AF58" s="7" t="s">
        <v>95</v>
      </c>
      <c r="AG58" s="16">
        <f t="shared" si="6"/>
        <v>25.617757198360003</v>
      </c>
      <c r="AH58" s="16">
        <f t="shared" si="7"/>
        <v>37.765210768018946</v>
      </c>
      <c r="AI58" s="17">
        <v>43056</v>
      </c>
      <c r="AJ58" s="7">
        <v>0.7</v>
      </c>
      <c r="AK58" s="7">
        <v>38.83</v>
      </c>
      <c r="AL58" s="7">
        <v>27</v>
      </c>
      <c r="AM58" s="7">
        <v>685.855683</v>
      </c>
      <c r="AN58" s="7" t="s">
        <v>95</v>
      </c>
      <c r="AO58" s="16">
        <f t="shared" si="322"/>
        <v>26.631776170889999</v>
      </c>
      <c r="AP58" s="16">
        <f t="shared" si="323"/>
        <v>39.366882376623828</v>
      </c>
      <c r="AQ58" s="17">
        <v>42965</v>
      </c>
      <c r="AR58" s="7">
        <v>0.7</v>
      </c>
      <c r="AS58" s="7">
        <v>38.369999999999997</v>
      </c>
      <c r="AT58" s="7">
        <v>26</v>
      </c>
      <c r="AU58" s="7">
        <v>683.17477799999995</v>
      </c>
      <c r="AV58" s="7" t="s">
        <v>95</v>
      </c>
      <c r="AW58" s="16">
        <f t="shared" si="324"/>
        <v>26.213416231859995</v>
      </c>
      <c r="AX58" s="16">
        <f t="shared" si="325"/>
        <v>38.057611078844602</v>
      </c>
      <c r="AY58" s="18">
        <v>42874</v>
      </c>
      <c r="AZ58" s="7">
        <v>0.7</v>
      </c>
      <c r="BA58" s="7">
        <v>35.24</v>
      </c>
      <c r="BB58" s="7">
        <v>24</v>
      </c>
      <c r="BC58" s="7">
        <v>679.62732300000005</v>
      </c>
      <c r="BD58" s="7" t="s">
        <v>95</v>
      </c>
      <c r="BE58" s="16">
        <f t="shared" si="326"/>
        <v>23.95006686252</v>
      </c>
      <c r="BF58" s="16">
        <f t="shared" si="327"/>
        <v>35.313471350827363</v>
      </c>
      <c r="BG58" s="18">
        <v>42783</v>
      </c>
      <c r="BH58" s="7">
        <v>0.7</v>
      </c>
      <c r="BI58" s="7">
        <v>34.74</v>
      </c>
      <c r="BJ58" s="7">
        <v>24</v>
      </c>
      <c r="BK58" s="7">
        <v>679.62732300000005</v>
      </c>
      <c r="BL58" s="7" t="s">
        <v>95</v>
      </c>
      <c r="BM58" s="16">
        <f t="shared" si="328"/>
        <v>23.610253201020004</v>
      </c>
      <c r="BN58" s="16">
        <f t="shared" si="329"/>
        <v>35.313471350827363</v>
      </c>
      <c r="BO58" s="18">
        <v>42692</v>
      </c>
      <c r="BP58" s="7">
        <v>0.7</v>
      </c>
      <c r="BQ58" s="7">
        <v>36.25</v>
      </c>
      <c r="BR58" s="16">
        <v>25</v>
      </c>
      <c r="BS58" s="16">
        <v>676.94517599999995</v>
      </c>
      <c r="BT58" s="16" t="s">
        <v>95</v>
      </c>
      <c r="BU58" s="16">
        <f t="shared" si="330"/>
        <v>24.539262629999996</v>
      </c>
      <c r="BV58" s="16">
        <f t="shared" si="331"/>
        <v>36.930612531612162</v>
      </c>
      <c r="BW58" s="18">
        <v>42601</v>
      </c>
      <c r="BX58" s="7">
        <v>0.7</v>
      </c>
      <c r="BY58" s="7">
        <v>38.47</v>
      </c>
      <c r="BZ58" s="16">
        <v>26</v>
      </c>
      <c r="CA58" s="16">
        <v>676.94517599999995</v>
      </c>
      <c r="CB58" s="16" t="s">
        <v>94</v>
      </c>
      <c r="CC58" s="16">
        <f t="shared" si="332"/>
        <v>26.042080920719997</v>
      </c>
      <c r="CD58" s="16">
        <f t="shared" si="333"/>
        <v>38.40783703287665</v>
      </c>
      <c r="CE58" s="18">
        <v>42510</v>
      </c>
      <c r="CF58" s="7">
        <v>0.7</v>
      </c>
      <c r="CG58" s="7">
        <v>36.130000000000003</v>
      </c>
      <c r="CH58" s="7">
        <v>24</v>
      </c>
      <c r="CI58" s="7">
        <v>673.85699999999997</v>
      </c>
      <c r="CJ58" s="7" t="s">
        <v>94</v>
      </c>
      <c r="CK58" s="16">
        <f t="shared" si="334"/>
        <v>24.346453410000002</v>
      </c>
      <c r="CL58" s="16">
        <f t="shared" si="335"/>
        <v>35.615865087103053</v>
      </c>
      <c r="CM58" s="18">
        <v>42419</v>
      </c>
      <c r="CN58" s="7">
        <v>0.7</v>
      </c>
      <c r="CO58" s="7">
        <v>33.28</v>
      </c>
      <c r="CP58" s="7">
        <v>22</v>
      </c>
      <c r="CQ58" s="7">
        <v>672.84558400000003</v>
      </c>
      <c r="CR58" s="7" t="s">
        <v>95</v>
      </c>
      <c r="CS58" s="16">
        <f t="shared" si="336"/>
        <v>22.392301035520003</v>
      </c>
      <c r="CT58" s="16">
        <f t="shared" si="337"/>
        <v>32.696952351551737</v>
      </c>
      <c r="CU58" s="18">
        <v>42328</v>
      </c>
      <c r="CV58" s="7">
        <v>0.65</v>
      </c>
      <c r="CW58" s="7">
        <v>32.65</v>
      </c>
      <c r="CX58" s="7">
        <v>22</v>
      </c>
      <c r="CY58" s="7">
        <v>669.96973700000001</v>
      </c>
      <c r="CZ58" s="7" t="s">
        <v>95</v>
      </c>
      <c r="DA58" s="16">
        <f t="shared" si="338"/>
        <v>21.87451191305</v>
      </c>
      <c r="DB58" s="16">
        <f t="shared" si="339"/>
        <v>32.837304112439334</v>
      </c>
      <c r="DC58" s="18">
        <v>42237</v>
      </c>
      <c r="DD58" s="7">
        <v>0.65</v>
      </c>
      <c r="DE58" s="7">
        <v>33.64</v>
      </c>
      <c r="DF58" s="7">
        <v>22</v>
      </c>
      <c r="DG58" s="7">
        <v>666.96813799999995</v>
      </c>
      <c r="DH58" s="7" t="s">
        <v>95</v>
      </c>
      <c r="DI58" s="16">
        <f t="shared" si="340"/>
        <v>22.436808162319998</v>
      </c>
      <c r="DJ58" s="16">
        <f t="shared" si="341"/>
        <v>32.985083914158437</v>
      </c>
      <c r="DK58" s="18">
        <v>42146</v>
      </c>
      <c r="DL58" s="7">
        <v>0.65</v>
      </c>
      <c r="DM58" s="7">
        <v>35.299999999999997</v>
      </c>
      <c r="DN58" s="7">
        <v>23</v>
      </c>
      <c r="DO58" s="7">
        <v>665.07200999999998</v>
      </c>
      <c r="DP58" s="7" t="s">
        <v>95</v>
      </c>
      <c r="DQ58" s="16">
        <f t="shared" si="342"/>
        <v>23.477041952999997</v>
      </c>
      <c r="DR58" s="16">
        <f t="shared" si="343"/>
        <v>34.582721350730132</v>
      </c>
      <c r="DS58" s="18">
        <v>42056</v>
      </c>
      <c r="DT58" s="7">
        <v>0.6</v>
      </c>
      <c r="DU58" s="7">
        <v>36.57</v>
      </c>
      <c r="DV58" s="7">
        <v>24</v>
      </c>
      <c r="DW58" s="7">
        <v>664.38114299999995</v>
      </c>
      <c r="DX58" s="7" t="s">
        <v>95</v>
      </c>
      <c r="DY58" s="16">
        <f t="shared" si="344"/>
        <v>24.296418399509999</v>
      </c>
      <c r="DZ58" s="16">
        <f t="shared" si="345"/>
        <v>36.123842846635405</v>
      </c>
      <c r="EA58" s="18">
        <v>41965</v>
      </c>
      <c r="EB58" s="7">
        <v>0.65</v>
      </c>
      <c r="EC58" s="7">
        <v>33.14</v>
      </c>
      <c r="ED58" s="7">
        <v>22</v>
      </c>
      <c r="EE58" s="7">
        <v>664.38114299999995</v>
      </c>
      <c r="EF58" s="7" t="s">
        <v>95</v>
      </c>
      <c r="EG58" s="16">
        <f t="shared" si="346"/>
        <v>22.017591079020001</v>
      </c>
      <c r="EH58" s="16">
        <f t="shared" si="347"/>
        <v>33.113522609415789</v>
      </c>
      <c r="EI58" s="18">
        <v>41873</v>
      </c>
      <c r="EJ58" s="7">
        <v>0.65</v>
      </c>
      <c r="EK58" s="7">
        <v>33.39</v>
      </c>
      <c r="EL58" s="7">
        <v>21</v>
      </c>
      <c r="EM58" s="7">
        <v>631.74450000000002</v>
      </c>
      <c r="EN58" s="7" t="s">
        <v>95</v>
      </c>
      <c r="EO58" s="16">
        <f t="shared" si="348"/>
        <v>21.093948855000001</v>
      </c>
      <c r="EP58" s="16">
        <f t="shared" si="349"/>
        <v>33.241286627742703</v>
      </c>
      <c r="EQ58" s="18">
        <v>41782</v>
      </c>
    </row>
    <row r="59" spans="1:147" x14ac:dyDescent="0.2">
      <c r="A59" t="s">
        <v>83</v>
      </c>
      <c r="C59" s="4" t="s">
        <v>55</v>
      </c>
      <c r="D59" s="7">
        <v>0.65</v>
      </c>
      <c r="E59" s="7">
        <v>51.52</v>
      </c>
      <c r="F59" s="7">
        <v>26</v>
      </c>
      <c r="G59" s="7">
        <v>505.32332600000001</v>
      </c>
      <c r="H59" s="7" t="s">
        <v>95</v>
      </c>
      <c r="I59" s="16">
        <f t="shared" si="126"/>
        <v>26.034257755519999</v>
      </c>
      <c r="J59" s="16">
        <f t="shared" si="127"/>
        <v>51.452206265261545</v>
      </c>
      <c r="K59" s="17">
        <v>43329</v>
      </c>
      <c r="L59" s="7">
        <v>0.7</v>
      </c>
      <c r="M59" s="7">
        <v>51.08</v>
      </c>
      <c r="N59" s="7">
        <v>26</v>
      </c>
      <c r="O59" s="7">
        <v>505.21743500000002</v>
      </c>
      <c r="P59" s="7" t="s">
        <v>95</v>
      </c>
      <c r="Q59" s="16">
        <f t="shared" si="2"/>
        <v>25.806506579800001</v>
      </c>
      <c r="R59" s="16">
        <f t="shared" si="3"/>
        <v>51.462990385515887</v>
      </c>
      <c r="S59" s="17">
        <v>43238</v>
      </c>
      <c r="T59" s="7">
        <v>0.7</v>
      </c>
      <c r="U59" s="7">
        <v>47.63</v>
      </c>
      <c r="V59" s="7">
        <v>24</v>
      </c>
      <c r="W59" s="7">
        <v>506.038791</v>
      </c>
      <c r="X59" s="7" t="s">
        <v>95</v>
      </c>
      <c r="Y59" s="16">
        <f t="shared" si="4"/>
        <v>24.102627615330004</v>
      </c>
      <c r="Z59" s="16">
        <f t="shared" si="5"/>
        <v>47.427194173341547</v>
      </c>
      <c r="AA59" s="17">
        <v>43147</v>
      </c>
      <c r="AB59" s="7">
        <v>0.7</v>
      </c>
      <c r="AC59" s="7">
        <v>49.95</v>
      </c>
      <c r="AD59" s="7">
        <v>25</v>
      </c>
      <c r="AE59" s="7">
        <v>506.038791</v>
      </c>
      <c r="AF59" s="7" t="s">
        <v>95</v>
      </c>
      <c r="AG59" s="16">
        <f t="shared" si="6"/>
        <v>25.276637610450003</v>
      </c>
      <c r="AH59" s="16">
        <f t="shared" si="7"/>
        <v>49.403327263897445</v>
      </c>
      <c r="AI59" s="17">
        <v>43056</v>
      </c>
      <c r="AJ59" s="7">
        <v>0.7</v>
      </c>
      <c r="AK59" s="7">
        <v>45.77</v>
      </c>
      <c r="AL59" s="7">
        <v>23</v>
      </c>
      <c r="AM59" s="7">
        <v>505.88995299999999</v>
      </c>
      <c r="AN59" s="7" t="s">
        <v>95</v>
      </c>
      <c r="AO59" s="16">
        <f t="shared" si="322"/>
        <v>23.154583148810001</v>
      </c>
      <c r="AP59" s="16">
        <f t="shared" si="323"/>
        <v>45.464433249972053</v>
      </c>
      <c r="AQ59" s="17">
        <v>42965</v>
      </c>
      <c r="AR59" s="7">
        <v>0.65</v>
      </c>
      <c r="AS59" s="7">
        <v>42.95</v>
      </c>
      <c r="AT59" s="7">
        <v>22</v>
      </c>
      <c r="AU59" s="7">
        <v>505.87882500000001</v>
      </c>
      <c r="AV59" s="7" t="s">
        <v>95</v>
      </c>
      <c r="AW59" s="16">
        <f t="shared" si="324"/>
        <v>21.727495533750002</v>
      </c>
      <c r="AX59" s="16">
        <f t="shared" si="325"/>
        <v>43.488675375965776</v>
      </c>
      <c r="AY59" s="18">
        <v>42874</v>
      </c>
      <c r="AZ59" s="7">
        <v>0.7</v>
      </c>
      <c r="BA59" s="7">
        <v>43.45</v>
      </c>
      <c r="BB59" s="7">
        <v>22</v>
      </c>
      <c r="BC59" s="7">
        <v>505.89621799999998</v>
      </c>
      <c r="BD59" s="7" t="s">
        <v>95</v>
      </c>
      <c r="BE59" s="16">
        <f t="shared" si="326"/>
        <v>21.981190672100002</v>
      </c>
      <c r="BF59" s="16">
        <f t="shared" si="327"/>
        <v>43.487180210546661</v>
      </c>
      <c r="BG59" s="18">
        <v>42783</v>
      </c>
      <c r="BH59" s="7">
        <v>0.7</v>
      </c>
      <c r="BI59" s="7">
        <v>42.05</v>
      </c>
      <c r="BJ59" s="7">
        <v>21</v>
      </c>
      <c r="BK59" s="7">
        <v>505.89621799999998</v>
      </c>
      <c r="BL59" s="7" t="s">
        <v>95</v>
      </c>
      <c r="BM59" s="16">
        <f t="shared" si="328"/>
        <v>21.272935966899997</v>
      </c>
      <c r="BN59" s="16">
        <f t="shared" si="329"/>
        <v>41.510490200976356</v>
      </c>
      <c r="BO59" s="18">
        <v>42692</v>
      </c>
      <c r="BP59" s="7">
        <v>0.7</v>
      </c>
      <c r="BQ59" s="7">
        <v>43.85</v>
      </c>
      <c r="BR59" s="16">
        <v>22</v>
      </c>
      <c r="BS59" s="16">
        <v>505.929329</v>
      </c>
      <c r="BT59" s="16" t="s">
        <v>95</v>
      </c>
      <c r="BU59" s="16">
        <f t="shared" si="330"/>
        <v>22.185001076650003</v>
      </c>
      <c r="BV59" s="16">
        <f t="shared" si="331"/>
        <v>43.48433415292277</v>
      </c>
      <c r="BW59" s="18">
        <v>42601</v>
      </c>
      <c r="BX59" s="7">
        <v>0.75</v>
      </c>
      <c r="BY59" s="7">
        <v>46.25</v>
      </c>
      <c r="BZ59" s="16">
        <v>23</v>
      </c>
      <c r="CA59" s="16">
        <v>506.435137</v>
      </c>
      <c r="CB59" s="16" t="s">
        <v>94</v>
      </c>
      <c r="CC59" s="16">
        <f t="shared" si="332"/>
        <v>23.422625086249997</v>
      </c>
      <c r="CD59" s="16">
        <f t="shared" si="333"/>
        <v>45.415490197316231</v>
      </c>
      <c r="CE59" s="18">
        <v>42510</v>
      </c>
      <c r="CF59" s="7">
        <v>0.75</v>
      </c>
      <c r="CG59" s="7">
        <v>42.38</v>
      </c>
      <c r="CH59" s="7">
        <v>21</v>
      </c>
      <c r="CI59" s="7">
        <v>505.96185600000001</v>
      </c>
      <c r="CJ59" s="7" t="s">
        <v>94</v>
      </c>
      <c r="CK59" s="16">
        <f t="shared" si="334"/>
        <v>21.442663457280002</v>
      </c>
      <c r="CL59" s="16">
        <f t="shared" si="335"/>
        <v>41.505105080490495</v>
      </c>
      <c r="CM59" s="18">
        <v>42419</v>
      </c>
      <c r="CN59" s="7">
        <v>0.75</v>
      </c>
      <c r="CO59" s="7">
        <v>38.909999999999997</v>
      </c>
      <c r="CP59" s="7">
        <v>20</v>
      </c>
      <c r="CQ59" s="7">
        <v>505.96185600000001</v>
      </c>
      <c r="CR59" s="7" t="s">
        <v>95</v>
      </c>
      <c r="CS59" s="16">
        <f t="shared" si="336"/>
        <v>19.68697581696</v>
      </c>
      <c r="CT59" s="16">
        <f t="shared" si="337"/>
        <v>39.528671505229042</v>
      </c>
      <c r="CU59" s="18">
        <v>42328</v>
      </c>
      <c r="CV59" s="7">
        <v>0.75</v>
      </c>
      <c r="CW59" s="7">
        <v>42.47</v>
      </c>
      <c r="CX59" s="7">
        <v>21</v>
      </c>
      <c r="CY59" s="7">
        <v>505.86257499999999</v>
      </c>
      <c r="CZ59" s="7" t="s">
        <v>95</v>
      </c>
      <c r="DA59" s="16">
        <f t="shared" si="338"/>
        <v>21.48398356025</v>
      </c>
      <c r="DB59" s="16">
        <f t="shared" si="339"/>
        <v>41.513250906137898</v>
      </c>
      <c r="DC59" s="18">
        <v>42237</v>
      </c>
      <c r="DD59" s="7">
        <v>0.75</v>
      </c>
      <c r="DE59" s="7">
        <v>41.89</v>
      </c>
      <c r="DF59" s="7">
        <v>21</v>
      </c>
      <c r="DG59" s="7">
        <v>506.17902900000001</v>
      </c>
      <c r="DH59" s="7" t="s">
        <v>95</v>
      </c>
      <c r="DI59" s="16">
        <f t="shared" si="340"/>
        <v>21.203839524810004</v>
      </c>
      <c r="DJ59" s="16">
        <f t="shared" si="341"/>
        <v>41.487297570362202</v>
      </c>
      <c r="DK59" s="18">
        <v>42146</v>
      </c>
      <c r="DL59" s="7">
        <v>0.75</v>
      </c>
      <c r="DM59" s="7">
        <v>40.950000000000003</v>
      </c>
      <c r="DN59" s="7">
        <v>21</v>
      </c>
      <c r="DO59" s="7">
        <v>505.95996700000001</v>
      </c>
      <c r="DP59" s="7" t="s">
        <v>95</v>
      </c>
      <c r="DQ59" s="16">
        <f t="shared" si="342"/>
        <v>20.71906064865</v>
      </c>
      <c r="DR59" s="16">
        <f t="shared" si="343"/>
        <v>41.505260039674248</v>
      </c>
      <c r="DS59" s="18">
        <v>42056</v>
      </c>
      <c r="DT59" s="7">
        <v>0.75</v>
      </c>
      <c r="DU59" s="7">
        <v>40.950000000000003</v>
      </c>
      <c r="DV59" s="7">
        <v>21</v>
      </c>
      <c r="DW59" s="7">
        <v>505.95996700000001</v>
      </c>
      <c r="DX59" s="7" t="s">
        <v>95</v>
      </c>
      <c r="DY59" s="16">
        <f t="shared" si="344"/>
        <v>20.71906064865</v>
      </c>
      <c r="DZ59" s="16">
        <f t="shared" si="345"/>
        <v>41.505260039674248</v>
      </c>
      <c r="EA59" s="18">
        <v>41965</v>
      </c>
      <c r="EB59" s="7">
        <v>0.75</v>
      </c>
      <c r="EC59" s="7">
        <v>35.520000000000003</v>
      </c>
      <c r="ED59" s="7">
        <v>18</v>
      </c>
      <c r="EE59" s="7">
        <v>505.88675599999999</v>
      </c>
      <c r="EF59" s="7" t="s">
        <v>95</v>
      </c>
      <c r="EG59" s="16">
        <f t="shared" si="346"/>
        <v>17.969097573120003</v>
      </c>
      <c r="EH59" s="16">
        <f t="shared" si="347"/>
        <v>35.581085660997218</v>
      </c>
      <c r="EI59" s="18">
        <v>41873</v>
      </c>
      <c r="EJ59" s="7">
        <v>0.75</v>
      </c>
      <c r="EK59" s="7">
        <v>38.22</v>
      </c>
      <c r="EL59" s="7">
        <v>19</v>
      </c>
      <c r="EM59" s="7">
        <v>506.16495900000001</v>
      </c>
      <c r="EN59" s="7" t="s">
        <v>95</v>
      </c>
      <c r="EO59" s="16">
        <f t="shared" si="348"/>
        <v>19.345624732979999</v>
      </c>
      <c r="EP59" s="16">
        <f t="shared" si="349"/>
        <v>37.537169774725555</v>
      </c>
      <c r="EQ59" s="18">
        <v>41782</v>
      </c>
    </row>
    <row r="60" spans="1:147" x14ac:dyDescent="0.2">
      <c r="C60" s="4" t="s">
        <v>56</v>
      </c>
      <c r="D60" s="5"/>
      <c r="E60" s="5"/>
      <c r="F60" s="5"/>
      <c r="G60" s="5"/>
      <c r="H60" s="5"/>
      <c r="I60" s="15">
        <f t="shared" si="126"/>
        <v>0</v>
      </c>
      <c r="J60" s="15" t="e">
        <f t="shared" si="127"/>
        <v>#DIV/0!</v>
      </c>
      <c r="K60" s="8"/>
      <c r="L60" s="5"/>
      <c r="M60" s="5"/>
      <c r="N60" s="5"/>
      <c r="O60" s="5"/>
      <c r="P60" s="5"/>
      <c r="Q60" s="15">
        <f t="shared" si="2"/>
        <v>0</v>
      </c>
      <c r="R60" s="15" t="e">
        <f t="shared" si="3"/>
        <v>#DIV/0!</v>
      </c>
      <c r="S60" s="8"/>
      <c r="T60" s="6"/>
      <c r="U60" s="5"/>
      <c r="V60" s="5"/>
      <c r="W60" s="5"/>
      <c r="X60" s="5"/>
      <c r="Y60" s="15">
        <f t="shared" si="4"/>
        <v>0</v>
      </c>
      <c r="Z60" s="15" t="e">
        <f t="shared" si="5"/>
        <v>#DIV/0!</v>
      </c>
      <c r="AA60" s="8"/>
      <c r="AB60" s="5"/>
      <c r="AC60" s="5"/>
      <c r="AD60" s="5"/>
      <c r="AE60" s="5"/>
      <c r="AF60" s="5"/>
      <c r="AG60" s="15">
        <f t="shared" si="6"/>
        <v>0</v>
      </c>
      <c r="AH60" s="15" t="e">
        <f t="shared" si="7"/>
        <v>#DIV/0!</v>
      </c>
      <c r="AI60" s="8"/>
      <c r="AJ60" s="6"/>
      <c r="AK60" s="5"/>
      <c r="AL60" s="5"/>
      <c r="AM60" s="5"/>
      <c r="AN60" s="5"/>
      <c r="AO60" s="5"/>
      <c r="AP60" s="5"/>
      <c r="AR60" s="6"/>
      <c r="AS60" s="5"/>
      <c r="AT60" s="5"/>
      <c r="AU60" s="5"/>
      <c r="AV60" s="5"/>
      <c r="AW60" s="5"/>
      <c r="AX60" s="5"/>
      <c r="AY60" s="14"/>
      <c r="AZ60" s="6"/>
      <c r="BA60" s="5"/>
      <c r="BB60" s="5"/>
      <c r="BC60" s="5"/>
      <c r="BD60" s="5"/>
      <c r="BE60" s="5"/>
      <c r="BF60" s="5"/>
      <c r="BH60" s="6"/>
      <c r="BI60" s="6"/>
      <c r="BJ60" s="6"/>
      <c r="BK60" s="6"/>
      <c r="BL60" s="6"/>
      <c r="BM60" s="6"/>
      <c r="BN60" s="6"/>
      <c r="BP60" s="6"/>
      <c r="BQ60" s="6"/>
      <c r="BR60" s="15"/>
      <c r="BS60" s="15"/>
      <c r="BT60" s="15"/>
      <c r="BU60" s="15"/>
      <c r="BV60" s="15"/>
      <c r="BX60" s="6"/>
      <c r="BY60" s="6"/>
      <c r="BZ60" s="15"/>
      <c r="CA60" s="15"/>
      <c r="CB60" s="15"/>
      <c r="CC60" s="15"/>
      <c r="CD60" s="15"/>
      <c r="CE60" s="6"/>
      <c r="CF60" s="6"/>
      <c r="CG60" s="6"/>
      <c r="CH60" s="6"/>
      <c r="CI60" s="6"/>
      <c r="CJ60" s="6"/>
      <c r="CK60" s="6"/>
      <c r="CL60" s="6"/>
      <c r="CN60" s="6"/>
      <c r="CO60" s="6"/>
      <c r="CP60" s="6"/>
      <c r="CQ60" s="6"/>
      <c r="CR60" s="6"/>
      <c r="CS60" s="15"/>
      <c r="CT60" s="15"/>
      <c r="CV60" s="6"/>
      <c r="CW60" s="6"/>
      <c r="CX60" s="6"/>
      <c r="CY60" s="6"/>
      <c r="CZ60" s="6"/>
      <c r="DA60" s="15"/>
      <c r="DB60" s="15"/>
      <c r="DC60" s="14"/>
      <c r="DD60" s="6"/>
      <c r="DE60" s="6"/>
      <c r="DF60" s="6"/>
      <c r="DG60" s="6"/>
      <c r="DH60" s="6"/>
      <c r="DI60" s="15"/>
      <c r="DJ60" s="15"/>
      <c r="DK60" s="14"/>
      <c r="DL60" s="6"/>
      <c r="DM60" s="6"/>
      <c r="DN60" s="6"/>
      <c r="DO60" s="6"/>
      <c r="DP60" s="6"/>
      <c r="DQ60" s="15"/>
      <c r="DR60" s="15"/>
      <c r="DT60" s="6"/>
      <c r="DU60" s="6"/>
      <c r="DV60" s="6"/>
      <c r="DW60" s="6"/>
      <c r="DX60" s="6"/>
      <c r="DY60" s="15"/>
      <c r="DZ60" s="15"/>
      <c r="EB60" s="6"/>
      <c r="EC60" s="6"/>
      <c r="ED60" s="6"/>
      <c r="EE60" s="6"/>
      <c r="EF60" s="6"/>
      <c r="EG60" s="15"/>
      <c r="EH60" s="15"/>
      <c r="EJ60" s="6"/>
      <c r="EK60" s="6"/>
      <c r="EL60" s="6"/>
      <c r="EM60" s="6"/>
      <c r="EN60" s="6"/>
      <c r="EO60" s="15"/>
      <c r="EP60" s="15"/>
    </row>
    <row r="61" spans="1:147" x14ac:dyDescent="0.2">
      <c r="A61" t="s">
        <v>83</v>
      </c>
      <c r="C61" s="4" t="s">
        <v>57</v>
      </c>
      <c r="D61" s="7">
        <v>0.65</v>
      </c>
      <c r="E61" s="7">
        <v>40.020000000000003</v>
      </c>
      <c r="F61" s="7">
        <v>5.7</v>
      </c>
      <c r="G61" s="7">
        <v>142.625416</v>
      </c>
      <c r="H61" s="7" t="s">
        <v>95</v>
      </c>
      <c r="I61" s="16">
        <f t="shared" si="126"/>
        <v>5.7078691483200013</v>
      </c>
      <c r="J61" s="16">
        <f t="shared" si="127"/>
        <v>39.964826465431663</v>
      </c>
      <c r="K61" s="17">
        <v>43329</v>
      </c>
      <c r="L61" s="7">
        <v>0.7</v>
      </c>
      <c r="M61" s="7">
        <v>35.24</v>
      </c>
      <c r="N61" s="7">
        <v>5</v>
      </c>
      <c r="O61" s="7">
        <v>142.628142</v>
      </c>
      <c r="P61" s="7" t="s">
        <v>95</v>
      </c>
      <c r="Q61" s="16">
        <f t="shared" si="2"/>
        <v>5.0262157240800001</v>
      </c>
      <c r="R61" s="16">
        <f t="shared" si="3"/>
        <v>35.056195291389272</v>
      </c>
      <c r="S61" s="17">
        <v>43238</v>
      </c>
      <c r="T61" s="7">
        <v>0.65</v>
      </c>
      <c r="U61" s="7">
        <v>37.619999999999997</v>
      </c>
      <c r="V61" s="7">
        <v>5.4</v>
      </c>
      <c r="W61" s="7">
        <v>142.616254</v>
      </c>
      <c r="X61" s="7" t="s">
        <v>95</v>
      </c>
      <c r="Y61" s="16">
        <f t="shared" si="4"/>
        <v>5.3652234754799997</v>
      </c>
      <c r="Z61" s="16">
        <f t="shared" si="5"/>
        <v>37.863846851565739</v>
      </c>
      <c r="AA61" s="17">
        <v>43147</v>
      </c>
      <c r="AB61" s="7">
        <v>0.65</v>
      </c>
      <c r="AC61" s="7">
        <v>44.53</v>
      </c>
      <c r="AD61" s="7">
        <v>6.4</v>
      </c>
      <c r="AE61" s="7">
        <v>142.616254</v>
      </c>
      <c r="AF61" s="7" t="s">
        <v>95</v>
      </c>
      <c r="AG61" s="16">
        <f t="shared" si="6"/>
        <v>6.3507017906199996</v>
      </c>
      <c r="AH61" s="16">
        <f t="shared" si="7"/>
        <v>44.875670342596436</v>
      </c>
      <c r="AI61" s="17">
        <v>43056</v>
      </c>
      <c r="AJ61" s="7">
        <v>0.65</v>
      </c>
      <c r="AK61" s="7">
        <v>63.65</v>
      </c>
      <c r="AL61" s="7">
        <v>9.1</v>
      </c>
      <c r="AM61" s="7">
        <v>142.91691700000001</v>
      </c>
      <c r="AN61" s="7" t="s">
        <v>95</v>
      </c>
      <c r="AO61" s="16">
        <f t="shared" ref="AO61" si="350">+AM61*AK61/1000</f>
        <v>9.0966617670499996</v>
      </c>
      <c r="AP61" s="16">
        <f t="shared" ref="AP61" si="351">+AL61/AM61*1000</f>
        <v>63.67335785727871</v>
      </c>
      <c r="AQ61" s="17">
        <v>42965</v>
      </c>
      <c r="AR61" s="7">
        <v>0.65</v>
      </c>
      <c r="AS61" s="7">
        <v>65.510000000000005</v>
      </c>
      <c r="AT61" s="7">
        <v>9.4</v>
      </c>
      <c r="AU61" s="7">
        <v>142.91691700000001</v>
      </c>
      <c r="AV61" s="7" t="s">
        <v>95</v>
      </c>
      <c r="AW61" s="16">
        <f t="shared" ref="AW61" si="352">+AU61*AS61/1000</f>
        <v>9.3624872326700022</v>
      </c>
      <c r="AX61" s="16">
        <f t="shared" ref="AX61" si="353">+AT61/AU61*1000</f>
        <v>65.772479544881307</v>
      </c>
      <c r="AY61" s="18">
        <v>42874</v>
      </c>
      <c r="AZ61" s="7">
        <v>0.65</v>
      </c>
      <c r="BA61" s="7">
        <v>69.489999999999995</v>
      </c>
      <c r="BB61" s="7">
        <v>9.9</v>
      </c>
      <c r="BC61" s="7">
        <v>142.91691700000001</v>
      </c>
      <c r="BD61" s="7" t="s">
        <v>95</v>
      </c>
      <c r="BE61" s="16">
        <f t="shared" ref="BE61" si="354">+BC61*BA61/1000</f>
        <v>9.9312965623300009</v>
      </c>
      <c r="BF61" s="16">
        <f t="shared" ref="BF61" si="355">+BB61/BC61*1000</f>
        <v>69.271015690885633</v>
      </c>
      <c r="BG61" s="18">
        <v>42783</v>
      </c>
      <c r="BH61" s="7">
        <v>0.7</v>
      </c>
      <c r="BI61" s="7">
        <v>73.260000000000005</v>
      </c>
      <c r="BJ61" s="7">
        <v>10</v>
      </c>
      <c r="BK61" s="7">
        <v>142.91691700000001</v>
      </c>
      <c r="BL61" s="7" t="s">
        <v>95</v>
      </c>
      <c r="BM61" s="16">
        <f t="shared" ref="BM61" si="356">+BK61*BI61/1000</f>
        <v>10.470093339420002</v>
      </c>
      <c r="BN61" s="16">
        <f t="shared" ref="BN61" si="357">+BJ61/BK61*1000</f>
        <v>69.970722920086487</v>
      </c>
      <c r="BO61" s="18">
        <v>42692</v>
      </c>
      <c r="BP61" s="7">
        <v>0.7</v>
      </c>
      <c r="BQ61" s="7">
        <v>72.75</v>
      </c>
      <c r="BR61" s="16">
        <v>10</v>
      </c>
      <c r="BS61" s="16">
        <v>142.91691700000001</v>
      </c>
      <c r="BT61" s="16" t="s">
        <v>95</v>
      </c>
      <c r="BU61" s="16">
        <f t="shared" ref="BU61" si="358">+BS61*BQ61/1000</f>
        <v>10.397205711750001</v>
      </c>
      <c r="BV61" s="16">
        <f t="shared" ref="BV61" si="359">+BR61/BS61*1000</f>
        <v>69.970722920086487</v>
      </c>
      <c r="BW61" s="18">
        <v>42601</v>
      </c>
      <c r="BX61" s="7">
        <v>0.7</v>
      </c>
      <c r="BY61" s="7">
        <v>69.819999999999993</v>
      </c>
      <c r="BZ61" s="16">
        <v>10</v>
      </c>
      <c r="CA61" s="16">
        <v>142.91691700000001</v>
      </c>
      <c r="CB61" s="16" t="s">
        <v>94</v>
      </c>
      <c r="CC61" s="16">
        <f t="shared" ref="CC61" si="360">+CA61*BY61/1000</f>
        <v>9.9784591449400004</v>
      </c>
      <c r="CD61" s="16">
        <f t="shared" ref="CD61" si="361">+BZ61/CA61*1000</f>
        <v>69.970722920086487</v>
      </c>
      <c r="CE61" s="18">
        <v>42510</v>
      </c>
      <c r="CF61" s="7">
        <v>0.75</v>
      </c>
      <c r="CG61" s="7">
        <v>65.28</v>
      </c>
      <c r="CH61" s="7">
        <v>9.3000000000000007</v>
      </c>
      <c r="CI61" s="7">
        <v>142.91691700000001</v>
      </c>
      <c r="CJ61" s="7" t="s">
        <v>94</v>
      </c>
      <c r="CK61" s="16">
        <f t="shared" ref="CK61" si="362">+CI61*CG61/1000</f>
        <v>9.3296163417599995</v>
      </c>
      <c r="CL61" s="16">
        <f t="shared" ref="CL61" si="363">+CH61/CI61*1000</f>
        <v>65.072772315680439</v>
      </c>
      <c r="CM61" s="18">
        <v>42419</v>
      </c>
      <c r="CN61" s="7">
        <v>0.75</v>
      </c>
      <c r="CO61" s="7">
        <v>59.63</v>
      </c>
      <c r="CP61" s="7">
        <v>8.5</v>
      </c>
      <c r="CQ61" s="7">
        <v>142.91691700000001</v>
      </c>
      <c r="CR61" s="7" t="s">
        <v>95</v>
      </c>
      <c r="CS61" s="16">
        <f t="shared" ref="CS61" si="364">+CQ61*CO61/1000</f>
        <v>8.5221357607100021</v>
      </c>
      <c r="CT61" s="16">
        <f t="shared" ref="CT61" si="365">+CP61/CQ61*1000</f>
        <v>59.475114482073522</v>
      </c>
      <c r="CU61" s="18">
        <v>42328</v>
      </c>
      <c r="CV61" s="7">
        <v>0.75</v>
      </c>
      <c r="CW61" s="7">
        <v>56.07</v>
      </c>
      <c r="CX61" s="7">
        <v>8</v>
      </c>
      <c r="CY61" s="7">
        <v>142.91691700000001</v>
      </c>
      <c r="CZ61" s="7" t="s">
        <v>95</v>
      </c>
      <c r="DA61" s="16">
        <f t="shared" ref="DA61" si="366">+CY61*CW61/1000</f>
        <v>8.013351536190001</v>
      </c>
      <c r="DB61" s="16">
        <f t="shared" ref="DB61" si="367">+CX61/CY61*1000</f>
        <v>55.976578336069196</v>
      </c>
      <c r="DC61" s="18">
        <v>42237</v>
      </c>
      <c r="DD61" s="7">
        <v>0.75</v>
      </c>
      <c r="DE61" s="7">
        <v>51.79</v>
      </c>
      <c r="DF61" s="7">
        <v>7.4</v>
      </c>
      <c r="DG61" s="7">
        <v>142.91691700000001</v>
      </c>
      <c r="DH61" s="7" t="s">
        <v>95</v>
      </c>
      <c r="DI61" s="16">
        <f t="shared" ref="DI61" si="368">+DG61*DE61/1000</f>
        <v>7.40166713143</v>
      </c>
      <c r="DJ61" s="16">
        <f t="shared" ref="DJ61" si="369">+DF61/DG61*1000</f>
        <v>51.778334960864008</v>
      </c>
      <c r="DK61" s="18">
        <v>42146</v>
      </c>
      <c r="DL61" s="7">
        <v>0.75</v>
      </c>
      <c r="DM61" s="7">
        <v>61.27</v>
      </c>
      <c r="DN61" s="7">
        <v>8.6999999999999993</v>
      </c>
      <c r="DO61" s="7">
        <v>142.55021400000001</v>
      </c>
      <c r="DP61" s="7" t="s">
        <v>95</v>
      </c>
      <c r="DQ61" s="16">
        <f t="shared" ref="DQ61" si="370">+DO61*DM61/1000</f>
        <v>8.7340516117800018</v>
      </c>
      <c r="DR61" s="16">
        <f t="shared" ref="DR61" si="371">+DN61/DO61*1000</f>
        <v>61.031125495188654</v>
      </c>
      <c r="DS61" s="18">
        <v>42056</v>
      </c>
      <c r="DT61" s="7">
        <v>0.75</v>
      </c>
      <c r="DU61" s="7">
        <v>57.01</v>
      </c>
      <c r="DV61" s="7">
        <v>8.1</v>
      </c>
      <c r="DW61" s="7">
        <v>142.052888</v>
      </c>
      <c r="DX61" s="7" t="s">
        <v>95</v>
      </c>
      <c r="DY61" s="16">
        <f t="shared" ref="DY61" si="372">+DW61*DU61/1000</f>
        <v>8.0984351448799998</v>
      </c>
      <c r="DZ61" s="16">
        <f t="shared" ref="DZ61" si="373">+DV61/DW61*1000</f>
        <v>57.02101600356059</v>
      </c>
      <c r="EA61" s="18">
        <v>41965</v>
      </c>
      <c r="EB61" s="7">
        <v>0.75</v>
      </c>
      <c r="EC61" s="7">
        <v>49.55</v>
      </c>
      <c r="ED61" s="7">
        <v>7</v>
      </c>
      <c r="EE61" s="7">
        <v>141.591499</v>
      </c>
      <c r="EF61" s="7" t="s">
        <v>95</v>
      </c>
      <c r="EG61" s="16">
        <f t="shared" ref="EG61" si="374">+EE61*EC61/1000</f>
        <v>7.0158587754499999</v>
      </c>
      <c r="EH61" s="16">
        <f t="shared" ref="EH61" si="375">+ED61/EE61*1000</f>
        <v>49.437996274055969</v>
      </c>
      <c r="EI61" s="18">
        <v>41873</v>
      </c>
      <c r="EJ61" s="7">
        <v>0.7</v>
      </c>
      <c r="EK61" s="7">
        <v>51.62</v>
      </c>
      <c r="EL61" s="7">
        <v>7.3</v>
      </c>
      <c r="EM61" s="7">
        <v>141.14484100000001</v>
      </c>
      <c r="EN61" s="7" t="s">
        <v>95</v>
      </c>
      <c r="EO61" s="16">
        <f t="shared" ref="EO61" si="376">+EM61*EK61/1000</f>
        <v>7.2858966924200006</v>
      </c>
      <c r="EP61" s="16">
        <f t="shared" ref="EP61" si="377">+EL61/EM61*1000</f>
        <v>51.719920815242546</v>
      </c>
      <c r="EQ61" s="18">
        <v>41782</v>
      </c>
    </row>
    <row r="62" spans="1:147" x14ac:dyDescent="0.2">
      <c r="A62" t="s">
        <v>84</v>
      </c>
      <c r="C62" s="4" t="s">
        <v>58</v>
      </c>
      <c r="D62" s="7">
        <v>0.75</v>
      </c>
      <c r="E62" s="7">
        <v>115.76</v>
      </c>
      <c r="F62" s="7">
        <v>32</v>
      </c>
      <c r="G62" s="7">
        <v>273.45844699999998</v>
      </c>
      <c r="H62" s="7" t="s">
        <v>95</v>
      </c>
      <c r="I62" s="16">
        <f t="shared" si="126"/>
        <v>31.655549824719998</v>
      </c>
      <c r="J62" s="16">
        <f t="shared" si="127"/>
        <v>117.01960700449675</v>
      </c>
      <c r="K62" s="17">
        <v>43399</v>
      </c>
      <c r="L62" s="7">
        <v>0.75</v>
      </c>
      <c r="M62" s="7">
        <v>115.61</v>
      </c>
      <c r="N62" s="7">
        <v>31</v>
      </c>
      <c r="O62" s="7">
        <v>264.13783699999999</v>
      </c>
      <c r="P62" s="7" t="s">
        <v>95</v>
      </c>
      <c r="Q62" s="16">
        <f t="shared" si="2"/>
        <v>30.536975335569998</v>
      </c>
      <c r="R62" s="16">
        <f t="shared" si="3"/>
        <v>117.36296606381312</v>
      </c>
      <c r="S62" s="17">
        <v>43308</v>
      </c>
      <c r="T62" s="7">
        <v>0.8</v>
      </c>
      <c r="U62" s="7">
        <v>112.6</v>
      </c>
      <c r="V62" s="7">
        <v>29</v>
      </c>
      <c r="W62" s="7">
        <v>255.32421199999999</v>
      </c>
      <c r="X62" s="7" t="s">
        <v>95</v>
      </c>
      <c r="Y62" s="16">
        <f t="shared" si="4"/>
        <v>28.749506271199998</v>
      </c>
      <c r="Z62" s="16">
        <f t="shared" si="5"/>
        <v>113.5810809826371</v>
      </c>
      <c r="AA62" s="17">
        <v>43217</v>
      </c>
      <c r="AB62" s="7">
        <v>0.8</v>
      </c>
      <c r="AC62" s="7">
        <v>107.06</v>
      </c>
      <c r="AD62" s="7">
        <v>27</v>
      </c>
      <c r="AE62" s="7">
        <v>251.27739299999999</v>
      </c>
      <c r="AF62" s="7" t="s">
        <v>95</v>
      </c>
      <c r="AG62" s="16">
        <f t="shared" si="6"/>
        <v>26.901757694579999</v>
      </c>
      <c r="AH62" s="16">
        <f t="shared" si="7"/>
        <v>107.4509715245255</v>
      </c>
      <c r="AI62" s="17">
        <v>43126</v>
      </c>
      <c r="AJ62" s="7">
        <v>0.8</v>
      </c>
      <c r="AK62" s="7">
        <v>114.04</v>
      </c>
      <c r="AL62" s="7">
        <v>29</v>
      </c>
      <c r="AM62" s="7">
        <v>251.07762600000001</v>
      </c>
      <c r="AN62" s="7" t="s">
        <v>95</v>
      </c>
      <c r="AO62" s="16">
        <f t="shared" ref="AO62" si="378">+AM62*AK62/1000</f>
        <v>28.632892469040002</v>
      </c>
      <c r="AP62" s="16">
        <f t="shared" ref="AP62" si="379">+AL62/AM62*1000</f>
        <v>115.50212761689885</v>
      </c>
      <c r="AQ62" s="17">
        <v>43035</v>
      </c>
      <c r="AR62" s="7">
        <v>0.8</v>
      </c>
      <c r="AS62" s="7">
        <v>112.2</v>
      </c>
      <c r="AT62" s="7">
        <v>28</v>
      </c>
      <c r="AU62" s="7">
        <v>250.83141000000001</v>
      </c>
      <c r="AV62" s="7" t="s">
        <v>95</v>
      </c>
      <c r="AW62" s="16">
        <f t="shared" ref="AW62" si="380">+AU62*AS62/1000</f>
        <v>28.143284202000004</v>
      </c>
      <c r="AX62" s="16">
        <f t="shared" ref="AX62" si="381">+AT62/AU62*1000</f>
        <v>111.62876292087981</v>
      </c>
      <c r="AY62" s="18">
        <v>42944</v>
      </c>
      <c r="AZ62" s="7">
        <v>0.8</v>
      </c>
      <c r="BA62" s="7">
        <v>112.5</v>
      </c>
      <c r="BB62" s="7">
        <v>28</v>
      </c>
      <c r="BC62" s="7">
        <v>250.543688</v>
      </c>
      <c r="BD62" s="7" t="s">
        <v>95</v>
      </c>
      <c r="BE62" s="16">
        <f t="shared" ref="BE62" si="382">+BC62*BA62/1000</f>
        <v>28.186164900000001</v>
      </c>
      <c r="BF62" s="16">
        <f t="shared" ref="BF62" si="383">+BB62/BC62*1000</f>
        <v>111.75695633569504</v>
      </c>
      <c r="BG62" s="18">
        <v>42853</v>
      </c>
      <c r="BH62" s="7">
        <v>0.8</v>
      </c>
      <c r="BI62" s="7">
        <v>103.4</v>
      </c>
      <c r="BJ62" s="7">
        <v>26</v>
      </c>
      <c r="BK62" s="7">
        <v>250.06097299999999</v>
      </c>
      <c r="BL62" s="7" t="s">
        <v>95</v>
      </c>
      <c r="BM62" s="16">
        <f t="shared" ref="BM62" si="384">+BK62*BI62/1000</f>
        <v>25.856304608199999</v>
      </c>
      <c r="BN62" s="16">
        <f t="shared" ref="BN62" si="385">+BJ62/BK62*1000</f>
        <v>103.97464141675559</v>
      </c>
      <c r="BO62" s="18">
        <v>42762</v>
      </c>
      <c r="BP62" s="7">
        <v>0.8</v>
      </c>
      <c r="BQ62" s="7">
        <v>105.06</v>
      </c>
      <c r="BR62" s="16">
        <v>26</v>
      </c>
      <c r="BS62" s="16">
        <v>249.80143200000001</v>
      </c>
      <c r="BT62" s="16" t="s">
        <v>95</v>
      </c>
      <c r="BU62" s="16">
        <f t="shared" ref="BU62" si="386">+BS62*BQ62/1000</f>
        <v>26.244138445920001</v>
      </c>
      <c r="BV62" s="16">
        <f t="shared" ref="BV62" si="387">+BR62/BS62*1000</f>
        <v>104.08266995042686</v>
      </c>
      <c r="BW62" s="18">
        <v>42671</v>
      </c>
      <c r="BX62" s="7">
        <v>0.8</v>
      </c>
      <c r="BY62" s="7">
        <v>112.31</v>
      </c>
      <c r="BZ62" s="16">
        <v>28</v>
      </c>
      <c r="CA62" s="16">
        <v>249.49673799999999</v>
      </c>
      <c r="CB62" s="16" t="s">
        <v>94</v>
      </c>
      <c r="CC62" s="16">
        <f t="shared" ref="CC62" si="388">+CA62*BY62/1000</f>
        <v>28.020978644780001</v>
      </c>
      <c r="CD62" s="16">
        <f t="shared" ref="CD62" si="389">+BZ62/CA62*1000</f>
        <v>112.22591615606615</v>
      </c>
      <c r="CE62" s="18">
        <v>42580</v>
      </c>
      <c r="CF62" s="7">
        <v>0.85</v>
      </c>
      <c r="CG62" s="7">
        <v>104.21</v>
      </c>
      <c r="CH62" s="7">
        <v>26</v>
      </c>
      <c r="CI62" s="7">
        <v>249.21576300000001</v>
      </c>
      <c r="CJ62" s="7" t="s">
        <v>94</v>
      </c>
      <c r="CK62" s="16">
        <f t="shared" ref="CK62" si="390">+CI62*CG62/1000</f>
        <v>25.970774662229999</v>
      </c>
      <c r="CL62" s="16">
        <f t="shared" ref="CL62" si="391">+CH62/CI62*1000</f>
        <v>104.3272692185205</v>
      </c>
      <c r="CM62" s="18">
        <v>42489</v>
      </c>
      <c r="CN62" s="7">
        <v>0.8</v>
      </c>
      <c r="CO62" s="7">
        <v>92.5</v>
      </c>
      <c r="CP62" s="7">
        <v>23</v>
      </c>
      <c r="CQ62" s="7">
        <v>248.21044900000001</v>
      </c>
      <c r="CR62" s="7" t="s">
        <v>95</v>
      </c>
      <c r="CS62" s="16">
        <f t="shared" ref="CS62" si="392">+CQ62*CO62/1000</f>
        <v>22.959466532500002</v>
      </c>
      <c r="CT62" s="16">
        <f t="shared" ref="CT62" si="393">+CP62/CQ62*1000</f>
        <v>92.663302824934647</v>
      </c>
      <c r="CU62" s="18">
        <v>42398</v>
      </c>
      <c r="CV62" s="7">
        <v>0.8</v>
      </c>
      <c r="CW62" s="7">
        <v>101.46</v>
      </c>
      <c r="CX62" s="7">
        <v>25</v>
      </c>
      <c r="CY62" s="7">
        <v>247.915696</v>
      </c>
      <c r="CZ62" s="7" t="s">
        <v>95</v>
      </c>
      <c r="DA62" s="16">
        <f t="shared" ref="DA62" si="394">+CY62*CW62/1000</f>
        <v>25.153526516159996</v>
      </c>
      <c r="DB62" s="16">
        <f t="shared" ref="DB62" si="395">+CX62/CY62*1000</f>
        <v>100.84073095557451</v>
      </c>
      <c r="DC62" s="18">
        <v>42307</v>
      </c>
      <c r="DD62" s="7">
        <v>0.8</v>
      </c>
      <c r="DE62" s="7">
        <v>100.69</v>
      </c>
      <c r="DF62" s="7">
        <v>25</v>
      </c>
      <c r="DG62" s="7">
        <v>247.58009200000001</v>
      </c>
      <c r="DH62" s="7" t="s">
        <v>95</v>
      </c>
      <c r="DI62" s="16">
        <f t="shared" ref="DI62" si="396">+DG62*DE62/1000</f>
        <v>24.928839463479999</v>
      </c>
      <c r="DJ62" s="16">
        <f t="shared" ref="DJ62" si="397">+DF62/DG62*1000</f>
        <v>100.97742430760547</v>
      </c>
      <c r="DK62" s="18">
        <v>42216</v>
      </c>
      <c r="DL62" s="7">
        <v>0.8</v>
      </c>
      <c r="DM62" s="7">
        <v>107.41</v>
      </c>
      <c r="DN62" s="7">
        <v>26</v>
      </c>
      <c r="DO62" s="7">
        <v>246.330884</v>
      </c>
      <c r="DP62" s="7" t="s">
        <v>95</v>
      </c>
      <c r="DQ62" s="16">
        <f t="shared" ref="DQ62" si="398">+DO62*DM62/1000</f>
        <v>26.458400250439997</v>
      </c>
      <c r="DR62" s="16">
        <f t="shared" ref="DR62" si="399">+DN62/DO62*1000</f>
        <v>105.54908738118277</v>
      </c>
      <c r="DS62" s="18">
        <v>42125</v>
      </c>
      <c r="DT62" s="7">
        <v>0.75</v>
      </c>
      <c r="DU62" s="7">
        <v>113.67</v>
      </c>
      <c r="DV62" s="7">
        <v>28</v>
      </c>
      <c r="DW62" s="7">
        <v>246.21825000000001</v>
      </c>
      <c r="DX62" s="7" t="s">
        <v>95</v>
      </c>
      <c r="DY62" s="16">
        <f t="shared" ref="DY62" si="400">+DW62*DU62/1000</f>
        <v>27.987628477500003</v>
      </c>
      <c r="DZ62" s="16">
        <f t="shared" ref="DZ62" si="401">+DV62/DW62*1000</f>
        <v>113.72024616371857</v>
      </c>
      <c r="EA62" s="18">
        <v>42034</v>
      </c>
      <c r="EB62" s="7">
        <v>0.75</v>
      </c>
      <c r="EC62" s="7">
        <v>105.82</v>
      </c>
      <c r="ED62" s="7">
        <v>26</v>
      </c>
      <c r="EE62" s="7">
        <v>245.89371399999999</v>
      </c>
      <c r="EF62" s="7" t="s">
        <v>95</v>
      </c>
      <c r="EG62" s="16">
        <f t="shared" ref="EG62" si="402">+EE62*EC62/1000</f>
        <v>26.020472815479994</v>
      </c>
      <c r="EH62" s="16">
        <f t="shared" ref="EH62" si="403">+ED62/EE62*1000</f>
        <v>105.73674120030576</v>
      </c>
      <c r="EI62" s="18">
        <v>41943</v>
      </c>
      <c r="EJ62" s="7">
        <v>0.75</v>
      </c>
      <c r="EK62" s="7">
        <v>102.22</v>
      </c>
      <c r="EL62" s="7">
        <v>25</v>
      </c>
      <c r="EM62" s="7">
        <v>245.42664099999999</v>
      </c>
      <c r="EN62" s="7" t="s">
        <v>95</v>
      </c>
      <c r="EO62" s="16">
        <f t="shared" ref="EO62" si="404">+EM62*EK62/1000</f>
        <v>25.08751124302</v>
      </c>
      <c r="EP62" s="16">
        <f t="shared" ref="EP62" si="405">+EL62/EM62*1000</f>
        <v>101.86343217727534</v>
      </c>
      <c r="EQ62" s="18">
        <v>41852</v>
      </c>
    </row>
    <row r="63" spans="1:147" x14ac:dyDescent="0.2">
      <c r="A63" t="s">
        <v>81</v>
      </c>
      <c r="C63" s="4" t="s">
        <v>59</v>
      </c>
      <c r="D63" s="6">
        <v>0.75</v>
      </c>
      <c r="E63" s="6"/>
      <c r="F63" s="6"/>
      <c r="G63" s="6"/>
      <c r="H63" s="6"/>
      <c r="I63" s="15">
        <f t="shared" si="126"/>
        <v>0</v>
      </c>
      <c r="J63" s="15" t="e">
        <f t="shared" si="127"/>
        <v>#DIV/0!</v>
      </c>
      <c r="K63" s="8">
        <v>43294</v>
      </c>
      <c r="L63" s="6">
        <v>0.75</v>
      </c>
      <c r="M63" s="6"/>
      <c r="N63" s="6"/>
      <c r="O63" s="6"/>
      <c r="P63" s="6"/>
      <c r="Q63" s="15">
        <f t="shared" si="2"/>
        <v>0</v>
      </c>
      <c r="R63" s="15" t="e">
        <f t="shared" si="3"/>
        <v>#DIV/0!</v>
      </c>
      <c r="S63" s="8">
        <v>43294</v>
      </c>
      <c r="T63" s="6"/>
      <c r="U63" s="6"/>
      <c r="V63" s="6"/>
      <c r="W63" s="6"/>
      <c r="X63" s="6"/>
      <c r="Y63" s="15">
        <f t="shared" si="4"/>
        <v>0</v>
      </c>
      <c r="Z63" s="15" t="e">
        <f t="shared" si="5"/>
        <v>#DIV/0!</v>
      </c>
      <c r="AA63" s="8"/>
      <c r="AB63" s="6">
        <v>0.7</v>
      </c>
      <c r="AC63" s="6"/>
      <c r="AD63" s="6"/>
      <c r="AE63" s="6"/>
      <c r="AF63" s="6"/>
      <c r="AG63" s="15">
        <f t="shared" si="6"/>
        <v>0</v>
      </c>
      <c r="AH63" s="15" t="e">
        <f t="shared" si="7"/>
        <v>#DIV/0!</v>
      </c>
      <c r="AI63" s="8">
        <v>43112</v>
      </c>
      <c r="AJ63" s="6"/>
      <c r="AK63" s="6"/>
      <c r="AL63" s="6"/>
      <c r="AM63" s="6"/>
      <c r="AN63" s="6"/>
      <c r="AO63" s="6"/>
      <c r="AP63" s="6"/>
      <c r="AR63" s="6"/>
      <c r="AS63" s="6"/>
      <c r="AT63" s="6"/>
      <c r="AU63" s="6"/>
      <c r="AV63" s="6"/>
      <c r="AW63" s="6"/>
      <c r="AX63" s="6"/>
      <c r="AY63" s="14"/>
      <c r="AZ63" s="6"/>
      <c r="BA63" s="6"/>
      <c r="BB63" s="6"/>
      <c r="BC63" s="6"/>
      <c r="BD63" s="6"/>
      <c r="BE63" s="6"/>
      <c r="BF63" s="6"/>
      <c r="BH63" s="6"/>
      <c r="BI63" s="6"/>
      <c r="BJ63" s="6"/>
      <c r="BK63" s="6"/>
      <c r="BL63" s="6"/>
      <c r="BM63" s="6"/>
      <c r="BN63" s="6"/>
      <c r="BP63" s="6"/>
      <c r="BQ63" s="6"/>
      <c r="BR63" s="15"/>
      <c r="BS63" s="15"/>
      <c r="BT63" s="15"/>
      <c r="BU63" s="15"/>
      <c r="BV63" s="15"/>
      <c r="BX63" s="6"/>
      <c r="BY63" s="6"/>
      <c r="BZ63" s="15"/>
      <c r="CA63" s="15"/>
      <c r="CB63" s="15"/>
      <c r="CC63" s="15"/>
      <c r="CD63" s="15"/>
      <c r="CE63" s="6"/>
      <c r="CF63" s="6"/>
      <c r="CG63" s="6"/>
      <c r="CH63" s="6"/>
      <c r="CI63" s="6"/>
      <c r="CJ63" s="6"/>
      <c r="CK63" s="6"/>
      <c r="CL63" s="6"/>
      <c r="CN63" s="6"/>
      <c r="CO63" s="6"/>
      <c r="CP63" s="6"/>
      <c r="CQ63" s="6"/>
      <c r="CR63" s="6"/>
      <c r="CS63" s="15"/>
      <c r="CT63" s="15"/>
      <c r="CV63" s="6"/>
      <c r="CW63" s="6"/>
      <c r="CX63" s="6"/>
      <c r="CY63" s="6"/>
      <c r="CZ63" s="6"/>
      <c r="DA63" s="15"/>
      <c r="DB63" s="15"/>
      <c r="DC63" s="14"/>
      <c r="DD63" s="6"/>
      <c r="DE63" s="6"/>
      <c r="DF63" s="6"/>
      <c r="DG63" s="6"/>
      <c r="DH63" s="6"/>
      <c r="DI63" s="15"/>
      <c r="DJ63" s="15"/>
      <c r="DK63" s="14"/>
      <c r="DL63" s="6"/>
      <c r="DM63" s="6"/>
      <c r="DN63" s="6"/>
      <c r="DO63" s="6"/>
      <c r="DP63" s="6"/>
      <c r="DQ63" s="15"/>
      <c r="DR63" s="15"/>
      <c r="DT63" s="6"/>
      <c r="DU63" s="6"/>
      <c r="DV63" s="6"/>
      <c r="DW63" s="6"/>
      <c r="DX63" s="6"/>
      <c r="DY63" s="15"/>
      <c r="DZ63" s="15"/>
      <c r="EB63" s="6"/>
      <c r="EC63" s="6"/>
      <c r="ED63" s="6"/>
      <c r="EE63" s="6"/>
      <c r="EF63" s="6"/>
      <c r="EG63" s="15"/>
      <c r="EH63" s="15"/>
      <c r="EJ63" s="6"/>
      <c r="EK63" s="6"/>
      <c r="EL63" s="6"/>
      <c r="EM63" s="6"/>
      <c r="EN63" s="6"/>
      <c r="EO63" s="15"/>
      <c r="EP63" s="15"/>
    </row>
    <row r="64" spans="1:147" x14ac:dyDescent="0.2">
      <c r="A64" t="s">
        <v>82</v>
      </c>
      <c r="C64" s="4" t="s">
        <v>60</v>
      </c>
      <c r="D64" s="6">
        <v>0.75</v>
      </c>
      <c r="E64" s="6"/>
      <c r="F64" s="6"/>
      <c r="G64" s="6"/>
      <c r="H64" s="6"/>
      <c r="I64" s="15">
        <f t="shared" si="126"/>
        <v>0</v>
      </c>
      <c r="J64" s="15" t="e">
        <f t="shared" si="127"/>
        <v>#DIV/0!</v>
      </c>
      <c r="K64" s="8">
        <v>43343</v>
      </c>
      <c r="L64" s="5">
        <v>0.75</v>
      </c>
      <c r="M64" s="5"/>
      <c r="N64" s="5"/>
      <c r="O64" s="5"/>
      <c r="P64" s="5"/>
      <c r="Q64" s="15">
        <f t="shared" si="2"/>
        <v>0</v>
      </c>
      <c r="R64" s="15" t="e">
        <f t="shared" si="3"/>
        <v>#DIV/0!</v>
      </c>
      <c r="S64" s="9"/>
      <c r="T64" s="6"/>
      <c r="U64" s="5"/>
      <c r="V64" s="5"/>
      <c r="W64" s="5"/>
      <c r="X64" s="5"/>
      <c r="Y64" s="15">
        <f t="shared" si="4"/>
        <v>0</v>
      </c>
      <c r="Z64" s="15" t="e">
        <f t="shared" si="5"/>
        <v>#DIV/0!</v>
      </c>
      <c r="AA64" s="8"/>
      <c r="AB64" s="6">
        <v>0.85</v>
      </c>
      <c r="AC64" s="5"/>
      <c r="AD64" s="5"/>
      <c r="AE64" s="5"/>
      <c r="AF64" s="5"/>
      <c r="AG64" s="15">
        <f t="shared" si="6"/>
        <v>0</v>
      </c>
      <c r="AH64" s="15" t="e">
        <f t="shared" si="7"/>
        <v>#DIV/0!</v>
      </c>
      <c r="AI64" s="8">
        <v>43070</v>
      </c>
      <c r="AJ64" s="6"/>
      <c r="AK64" s="5"/>
      <c r="AL64" s="5"/>
      <c r="AM64" s="5"/>
      <c r="AN64" s="5"/>
      <c r="AO64" s="5"/>
      <c r="AP64" s="5"/>
      <c r="AR64" s="6"/>
      <c r="AS64" s="5"/>
      <c r="AT64" s="5"/>
      <c r="AU64" s="5"/>
      <c r="AV64" s="5"/>
      <c r="AW64" s="5"/>
      <c r="AX64" s="5"/>
      <c r="AY64" s="14"/>
      <c r="AZ64" s="6"/>
      <c r="BA64" s="5"/>
      <c r="BB64" s="5"/>
      <c r="BC64" s="5"/>
      <c r="BD64" s="5"/>
      <c r="BE64" s="5"/>
      <c r="BF64" s="5"/>
      <c r="BH64" s="6"/>
      <c r="BI64" s="6"/>
      <c r="BJ64" s="6"/>
      <c r="BK64" s="6"/>
      <c r="BL64" s="6"/>
      <c r="BM64" s="6"/>
      <c r="BN64" s="6"/>
      <c r="BP64" s="6"/>
      <c r="BQ64" s="6"/>
      <c r="BR64" s="15"/>
      <c r="BS64" s="15"/>
      <c r="BT64" s="15"/>
      <c r="BU64" s="15"/>
      <c r="BV64" s="15"/>
      <c r="BX64" s="6"/>
      <c r="BY64" s="6"/>
      <c r="BZ64" s="15"/>
      <c r="CA64" s="15"/>
      <c r="CB64" s="15"/>
      <c r="CC64" s="15"/>
      <c r="CD64" s="15"/>
      <c r="CE64" s="6"/>
      <c r="CF64" s="6"/>
      <c r="CG64" s="6"/>
      <c r="CH64" s="6"/>
      <c r="CI64" s="6"/>
      <c r="CJ64" s="6"/>
      <c r="CK64" s="6"/>
      <c r="CL64" s="6"/>
      <c r="CN64" s="6"/>
      <c r="CO64" s="6"/>
      <c r="CP64" s="6"/>
      <c r="CQ64" s="6"/>
      <c r="CR64" s="6"/>
      <c r="CS64" s="15"/>
      <c r="CT64" s="15"/>
      <c r="CV64" s="6"/>
      <c r="CW64" s="6"/>
      <c r="CX64" s="6"/>
      <c r="CY64" s="6"/>
      <c r="CZ64" s="6"/>
      <c r="DA64" s="15"/>
      <c r="DB64" s="15"/>
      <c r="DC64" s="14"/>
      <c r="DD64" s="6"/>
      <c r="DE64" s="6"/>
      <c r="DF64" s="6"/>
      <c r="DG64" s="6"/>
      <c r="DH64" s="6"/>
      <c r="DI64" s="15"/>
      <c r="DJ64" s="15"/>
      <c r="DK64" s="14"/>
      <c r="DL64" s="6"/>
      <c r="DM64" s="6"/>
      <c r="DN64" s="6"/>
      <c r="DO64" s="6"/>
      <c r="DP64" s="6"/>
      <c r="DQ64" s="15"/>
      <c r="DR64" s="15"/>
      <c r="DT64" s="6"/>
      <c r="DU64" s="6"/>
      <c r="DV64" s="6"/>
      <c r="DW64" s="6"/>
      <c r="DX64" s="6"/>
      <c r="DY64" s="15"/>
      <c r="DZ64" s="15"/>
      <c r="EB64" s="6"/>
      <c r="EC64" s="6"/>
      <c r="ED64" s="6"/>
      <c r="EE64" s="6"/>
      <c r="EF64" s="6"/>
      <c r="EG64" s="15"/>
      <c r="EH64" s="15"/>
      <c r="EJ64" s="6"/>
      <c r="EK64" s="6"/>
      <c r="EL64" s="6"/>
      <c r="EM64" s="6"/>
      <c r="EN64" s="6"/>
      <c r="EO64" s="15"/>
      <c r="EP64" s="15"/>
    </row>
    <row r="65" spans="1:147" x14ac:dyDescent="0.2">
      <c r="A65" t="s">
        <v>83</v>
      </c>
      <c r="C65" s="4" t="s">
        <v>61</v>
      </c>
      <c r="D65" s="7">
        <v>0.5</v>
      </c>
      <c r="E65" s="7">
        <v>49.08</v>
      </c>
      <c r="F65" s="7">
        <v>50</v>
      </c>
      <c r="G65" s="7">
        <v>1014.136086</v>
      </c>
      <c r="H65" s="7" t="s">
        <v>95</v>
      </c>
      <c r="I65" s="16">
        <f t="shared" si="126"/>
        <v>49.773799100879998</v>
      </c>
      <c r="J65" s="16">
        <f t="shared" si="127"/>
        <v>49.303047875174421</v>
      </c>
      <c r="K65" s="17">
        <v>43329</v>
      </c>
      <c r="L65" s="7">
        <v>0.55000000000000004</v>
      </c>
      <c r="M65" s="7">
        <v>44.15</v>
      </c>
      <c r="N65" s="7">
        <v>45</v>
      </c>
      <c r="O65" s="7">
        <v>1011.62462</v>
      </c>
      <c r="P65" s="7" t="s">
        <v>95</v>
      </c>
      <c r="Q65" s="16">
        <f t="shared" si="2"/>
        <v>44.663226973000008</v>
      </c>
      <c r="R65" s="16">
        <f t="shared" si="3"/>
        <v>44.482903154334061</v>
      </c>
      <c r="S65" s="17">
        <v>43238</v>
      </c>
      <c r="T65" s="7">
        <v>0.65</v>
      </c>
      <c r="U65" s="7">
        <v>43.49</v>
      </c>
      <c r="V65" s="7">
        <v>44</v>
      </c>
      <c r="W65" s="7">
        <v>1003.627691</v>
      </c>
      <c r="X65" s="7" t="s">
        <v>95</v>
      </c>
      <c r="Y65" s="16">
        <f t="shared" si="4"/>
        <v>43.647768281590004</v>
      </c>
      <c r="Z65" s="16">
        <f t="shared" si="5"/>
        <v>43.840958549239552</v>
      </c>
      <c r="AA65" s="17">
        <v>43147</v>
      </c>
      <c r="AB65" s="7">
        <v>0.55000000000000004</v>
      </c>
      <c r="AC65" s="7">
        <v>51.72</v>
      </c>
      <c r="AD65" s="7">
        <v>52</v>
      </c>
      <c r="AE65" s="7">
        <v>1003.627691</v>
      </c>
      <c r="AF65" s="7" t="s">
        <v>95</v>
      </c>
      <c r="AG65" s="16">
        <f t="shared" si="6"/>
        <v>51.907624178520003</v>
      </c>
      <c r="AH65" s="16">
        <f t="shared" si="7"/>
        <v>51.812041921828559</v>
      </c>
      <c r="AI65" s="17">
        <v>43056</v>
      </c>
      <c r="AJ65" s="7">
        <v>0.55000000000000004</v>
      </c>
      <c r="AK65" s="7">
        <v>49.12</v>
      </c>
      <c r="AL65" s="7">
        <v>49</v>
      </c>
      <c r="AM65" s="7">
        <v>999.47402799999998</v>
      </c>
      <c r="AN65" s="7" t="s">
        <v>95</v>
      </c>
      <c r="AO65" s="16">
        <f t="shared" ref="AO65" si="406">+AM65*AK65/1000</f>
        <v>49.094164255359999</v>
      </c>
      <c r="AP65" s="16">
        <f t="shared" ref="AP65" si="407">+AL65/AM65*1000</f>
        <v>49.025786190814358</v>
      </c>
      <c r="AQ65" s="17">
        <v>42965</v>
      </c>
      <c r="AR65" s="7">
        <v>0.55000000000000004</v>
      </c>
      <c r="AS65" s="7">
        <v>49.98</v>
      </c>
      <c r="AT65" s="7">
        <v>50</v>
      </c>
      <c r="AU65" s="7">
        <v>994.59878300000003</v>
      </c>
      <c r="AV65" s="7" t="s">
        <v>95</v>
      </c>
      <c r="AW65" s="16">
        <f t="shared" ref="AW65" si="408">+AU65*AS65/1000</f>
        <v>49.710047174339998</v>
      </c>
      <c r="AX65" s="16">
        <f t="shared" ref="AX65" si="409">+AT65/AU65*1000</f>
        <v>50.271527428563118</v>
      </c>
      <c r="AY65" s="18">
        <v>42874</v>
      </c>
      <c r="AZ65" s="7">
        <v>0.55000000000000004</v>
      </c>
      <c r="BA65" s="7">
        <v>48.76</v>
      </c>
      <c r="BB65" s="7">
        <v>48</v>
      </c>
      <c r="BC65" s="7">
        <v>979.99480000000005</v>
      </c>
      <c r="BD65" s="7" t="s">
        <v>95</v>
      </c>
      <c r="BE65" s="16">
        <f t="shared" ref="BE65" si="410">+BC65*BA65/1000</f>
        <v>47.784546448</v>
      </c>
      <c r="BF65" s="16">
        <f t="shared" ref="BF65" si="411">+BB65/BC65*1000</f>
        <v>48.979851729825505</v>
      </c>
      <c r="BG65" s="18">
        <v>42783</v>
      </c>
      <c r="BH65" s="7">
        <v>0.55000000000000004</v>
      </c>
      <c r="BI65" s="7">
        <v>50.76</v>
      </c>
      <c r="BJ65" s="7">
        <v>48</v>
      </c>
      <c r="BK65" s="7">
        <v>941.59867299999996</v>
      </c>
      <c r="BL65" s="7" t="s">
        <v>95</v>
      </c>
      <c r="BM65" s="16">
        <f t="shared" ref="BM65" si="412">+BK65*BI65/1000</f>
        <v>47.795548641479996</v>
      </c>
      <c r="BN65" s="16">
        <f t="shared" ref="BN65" si="413">+BJ65/BK65*1000</f>
        <v>50.977132165095995</v>
      </c>
      <c r="BO65" s="18">
        <v>42692</v>
      </c>
      <c r="BP65" s="7">
        <v>0.55000000000000004</v>
      </c>
      <c r="BQ65" s="7">
        <v>52.84</v>
      </c>
      <c r="BR65" s="16">
        <v>49</v>
      </c>
      <c r="BS65" s="16">
        <v>918.25842499999999</v>
      </c>
      <c r="BT65" s="16" t="s">
        <v>95</v>
      </c>
      <c r="BU65" s="16">
        <f t="shared" ref="BU65" si="414">+BS65*BQ65/1000</f>
        <v>48.520775177000004</v>
      </c>
      <c r="BV65" s="16">
        <f t="shared" ref="BV65" si="415">+BR65/BS65*1000</f>
        <v>53.361884482573629</v>
      </c>
      <c r="BW65" s="18">
        <v>42601</v>
      </c>
      <c r="BX65" s="7">
        <v>0.55000000000000004</v>
      </c>
      <c r="BY65" s="7">
        <v>50.14</v>
      </c>
      <c r="BZ65" s="16">
        <v>46</v>
      </c>
      <c r="CA65" s="16">
        <v>912.84699499999999</v>
      </c>
      <c r="CB65" s="16" t="s">
        <v>94</v>
      </c>
      <c r="CC65" s="16">
        <f t="shared" ref="CC65" si="416">+CA65*BY65/1000</f>
        <v>45.7701483293</v>
      </c>
      <c r="CD65" s="16">
        <f t="shared" ref="CD65" si="417">+BZ65/CA65*1000</f>
        <v>50.391796491590576</v>
      </c>
      <c r="CE65" s="18">
        <v>42510</v>
      </c>
      <c r="CF65" s="7">
        <v>0.6</v>
      </c>
      <c r="CG65" s="7">
        <v>49.2</v>
      </c>
      <c r="CH65" s="7">
        <v>45</v>
      </c>
      <c r="CI65" s="7">
        <v>908.93891900000006</v>
      </c>
      <c r="CJ65" s="7" t="s">
        <v>94</v>
      </c>
      <c r="CK65" s="16">
        <f t="shared" ref="CK65" si="418">+CI65*CG65/1000</f>
        <v>44.719794814800004</v>
      </c>
      <c r="CL65" s="16">
        <f t="shared" ref="CL65" si="419">+CH65/CI65*1000</f>
        <v>49.508277244315025</v>
      </c>
      <c r="CM65" s="18">
        <v>42419</v>
      </c>
      <c r="CN65" s="7">
        <v>0.6</v>
      </c>
      <c r="CO65" s="7">
        <v>44.44</v>
      </c>
      <c r="CP65" s="7">
        <v>40</v>
      </c>
      <c r="CQ65" s="7">
        <v>908.42480799999998</v>
      </c>
      <c r="CR65" s="7" t="s">
        <v>95</v>
      </c>
      <c r="CS65" s="16">
        <f t="shared" ref="CS65" si="420">+CQ65*CO65/1000</f>
        <v>40.370398467519998</v>
      </c>
      <c r="CT65" s="16">
        <f t="shared" ref="CT65" si="421">+CP65/CQ65*1000</f>
        <v>44.032262932211779</v>
      </c>
      <c r="CU65" s="18">
        <v>42328</v>
      </c>
      <c r="CV65" s="7">
        <v>0.55000000000000004</v>
      </c>
      <c r="CW65" s="7">
        <v>45.91</v>
      </c>
      <c r="CX65" s="7">
        <v>42</v>
      </c>
      <c r="CY65" s="7">
        <v>908.26137100000005</v>
      </c>
      <c r="CZ65" s="7" t="s">
        <v>95</v>
      </c>
      <c r="DA65" s="16">
        <f t="shared" ref="DA65" si="422">+CY65*CW65/1000</f>
        <v>41.698279542609995</v>
      </c>
      <c r="DB65" s="16">
        <f t="shared" ref="DB65" si="423">+CX65/CY65*1000</f>
        <v>46.242195628949631</v>
      </c>
      <c r="DC65" s="18">
        <v>42237</v>
      </c>
      <c r="DD65" s="7">
        <v>0.6</v>
      </c>
      <c r="DE65" s="7">
        <v>43.47</v>
      </c>
      <c r="DF65" s="7">
        <v>40</v>
      </c>
      <c r="DG65" s="7">
        <v>909.87789799999996</v>
      </c>
      <c r="DH65" s="7" t="s">
        <v>95</v>
      </c>
      <c r="DI65" s="16">
        <f t="shared" ref="DI65" si="424">+DG65*DE65/1000</f>
        <v>39.552392226059993</v>
      </c>
      <c r="DJ65" s="16">
        <f t="shared" ref="DJ65" si="425">+DF65/DG65*1000</f>
        <v>43.96194268255541</v>
      </c>
      <c r="DK65" s="18">
        <v>42146</v>
      </c>
      <c r="DL65" s="7">
        <v>0.55000000000000004</v>
      </c>
      <c r="DM65" s="7">
        <v>48.68</v>
      </c>
      <c r="DN65" s="7">
        <v>44</v>
      </c>
      <c r="DO65" s="7">
        <v>899.81271600000002</v>
      </c>
      <c r="DP65" s="7" t="s">
        <v>95</v>
      </c>
      <c r="DQ65" s="16">
        <f t="shared" ref="DQ65" si="426">+DO65*DM65/1000</f>
        <v>43.802883014880003</v>
      </c>
      <c r="DR65" s="16">
        <f t="shared" ref="DR65" si="427">+DN65/DO65*1000</f>
        <v>48.899064458208876</v>
      </c>
      <c r="DS65" s="18">
        <v>42056</v>
      </c>
      <c r="DT65" s="7">
        <v>0.55000000000000004</v>
      </c>
      <c r="DU65" s="7">
        <v>47.58</v>
      </c>
      <c r="DV65" s="7">
        <v>43</v>
      </c>
      <c r="DW65" s="7">
        <v>895.69660799999997</v>
      </c>
      <c r="DX65" s="7" t="s">
        <v>95</v>
      </c>
      <c r="DY65" s="16">
        <f t="shared" ref="DY65" si="428">+DW65*DU65/1000</f>
        <v>42.617244608639993</v>
      </c>
      <c r="DZ65" s="16">
        <f t="shared" ref="DZ65" si="429">+DV65/DW65*1000</f>
        <v>48.007327052420862</v>
      </c>
      <c r="EA65" s="18">
        <v>41965</v>
      </c>
      <c r="EB65" s="7">
        <v>0.6</v>
      </c>
      <c r="EC65" s="7">
        <v>43.22</v>
      </c>
      <c r="ED65" s="7">
        <v>39</v>
      </c>
      <c r="EE65" s="7">
        <v>890.81142799999998</v>
      </c>
      <c r="EF65" s="7" t="s">
        <v>95</v>
      </c>
      <c r="EG65" s="16">
        <f t="shared" ref="EG65" si="430">+EE65*EC65/1000</f>
        <v>38.500869918159992</v>
      </c>
      <c r="EH65" s="16">
        <f t="shared" ref="EH65" si="431">+ED65/EE65*1000</f>
        <v>43.780309473084131</v>
      </c>
      <c r="EI65" s="18">
        <v>41873</v>
      </c>
      <c r="EJ65" s="7">
        <v>0.6</v>
      </c>
      <c r="EK65" s="7">
        <v>43.31</v>
      </c>
      <c r="EL65" s="7">
        <v>38</v>
      </c>
      <c r="EM65" s="7">
        <v>887.94063000000006</v>
      </c>
      <c r="EN65" s="7" t="s">
        <v>95</v>
      </c>
      <c r="EO65" s="16">
        <f t="shared" ref="EO65" si="432">+EM65*EK65/1000</f>
        <v>38.456708685300008</v>
      </c>
      <c r="EP65" s="16">
        <f t="shared" ref="EP65" si="433">+EL65/EM65*1000</f>
        <v>42.795654029256433</v>
      </c>
      <c r="EQ65" s="18">
        <v>41782</v>
      </c>
    </row>
    <row r="66" spans="1:147" x14ac:dyDescent="0.2">
      <c r="A66" t="s">
        <v>82</v>
      </c>
      <c r="C66" s="4" t="s">
        <v>62</v>
      </c>
      <c r="D66" s="6">
        <v>0.75</v>
      </c>
      <c r="E66" s="6"/>
      <c r="F66" s="6"/>
      <c r="G66" s="6"/>
      <c r="H66" s="6"/>
      <c r="I66" s="15">
        <f t="shared" si="126"/>
        <v>0</v>
      </c>
      <c r="J66" s="15" t="e">
        <f t="shared" si="127"/>
        <v>#DIV/0!</v>
      </c>
      <c r="K66" s="8">
        <v>43343</v>
      </c>
      <c r="L66" s="5">
        <v>0.75</v>
      </c>
      <c r="M66" s="5"/>
      <c r="N66" s="5"/>
      <c r="O66" s="5"/>
      <c r="P66" s="5"/>
      <c r="Q66" s="15">
        <f t="shared" si="2"/>
        <v>0</v>
      </c>
      <c r="R66" s="15" t="e">
        <f t="shared" si="3"/>
        <v>#DIV/0!</v>
      </c>
      <c r="S66" s="9"/>
      <c r="T66" s="6"/>
      <c r="U66" s="5"/>
      <c r="V66" s="5"/>
      <c r="W66" s="5"/>
      <c r="X66" s="5"/>
      <c r="Y66" s="15">
        <f t="shared" si="4"/>
        <v>0</v>
      </c>
      <c r="Z66" s="15" t="e">
        <f t="shared" si="5"/>
        <v>#DIV/0!</v>
      </c>
      <c r="AA66" s="8"/>
      <c r="AB66" s="6">
        <v>0.8</v>
      </c>
      <c r="AC66" s="5"/>
      <c r="AD66" s="5"/>
      <c r="AE66" s="5"/>
      <c r="AF66" s="5"/>
      <c r="AG66" s="15">
        <f t="shared" si="6"/>
        <v>0</v>
      </c>
      <c r="AH66" s="15" t="e">
        <f t="shared" si="7"/>
        <v>#DIV/0!</v>
      </c>
      <c r="AI66" s="8">
        <v>43070</v>
      </c>
      <c r="AJ66" s="6"/>
      <c r="AK66" s="5"/>
      <c r="AL66" s="5"/>
      <c r="AM66" s="5"/>
      <c r="AN66" s="5"/>
      <c r="AO66" s="5"/>
      <c r="AP66" s="5"/>
      <c r="AR66" s="6"/>
      <c r="AS66" s="5"/>
      <c r="AT66" s="5"/>
      <c r="AU66" s="5"/>
      <c r="AV66" s="5"/>
      <c r="AW66" s="5"/>
      <c r="AX66" s="5"/>
      <c r="AY66" s="14"/>
      <c r="AZ66" s="6"/>
      <c r="BA66" s="5"/>
      <c r="BB66" s="5"/>
      <c r="BC66" s="5"/>
      <c r="BD66" s="5"/>
      <c r="BE66" s="5"/>
      <c r="BF66" s="5"/>
      <c r="BH66" s="6"/>
      <c r="BI66" s="6"/>
      <c r="BJ66" s="6"/>
      <c r="BK66" s="6"/>
      <c r="BL66" s="6"/>
      <c r="BM66" s="6"/>
      <c r="BN66" s="6"/>
      <c r="BP66" s="6"/>
      <c r="BQ66" s="6"/>
      <c r="BR66" s="15"/>
      <c r="BS66" s="15"/>
      <c r="BT66" s="15"/>
      <c r="BU66" s="15"/>
      <c r="BV66" s="15"/>
      <c r="BX66" s="6"/>
      <c r="BY66" s="6"/>
      <c r="BZ66" s="15"/>
      <c r="CA66" s="15"/>
      <c r="CB66" s="15"/>
      <c r="CC66" s="15"/>
      <c r="CD66" s="15"/>
      <c r="CE66" s="6"/>
      <c r="CF66" s="6"/>
      <c r="CG66" s="6"/>
      <c r="CH66" s="6"/>
      <c r="CI66" s="6"/>
      <c r="CJ66" s="6"/>
      <c r="CK66" s="6"/>
      <c r="CL66" s="6"/>
      <c r="CN66" s="6"/>
      <c r="CO66" s="6"/>
      <c r="CP66" s="6"/>
      <c r="CQ66" s="6"/>
      <c r="CR66" s="6"/>
      <c r="CS66" s="15"/>
      <c r="CT66" s="15"/>
      <c r="CV66" s="6"/>
      <c r="CW66" s="6"/>
      <c r="CX66" s="6"/>
      <c r="CY66" s="6"/>
      <c r="CZ66" s="6"/>
      <c r="DA66" s="15"/>
      <c r="DB66" s="15"/>
      <c r="DC66" s="14"/>
      <c r="DD66" s="6"/>
      <c r="DE66" s="6"/>
      <c r="DF66" s="6"/>
      <c r="DG66" s="6"/>
      <c r="DH66" s="6"/>
      <c r="DI66" s="15"/>
      <c r="DJ66" s="15"/>
      <c r="DK66" s="14"/>
      <c r="DL66" s="6"/>
      <c r="DM66" s="6"/>
      <c r="DN66" s="6"/>
      <c r="DO66" s="6"/>
      <c r="DP66" s="6"/>
      <c r="DQ66" s="15"/>
      <c r="DR66" s="15"/>
      <c r="DT66" s="6"/>
      <c r="DU66" s="6"/>
      <c r="DV66" s="6"/>
      <c r="DW66" s="6"/>
      <c r="DX66" s="6"/>
      <c r="DY66" s="15"/>
      <c r="DZ66" s="15"/>
      <c r="EB66" s="6"/>
      <c r="EC66" s="6"/>
      <c r="ED66" s="6"/>
      <c r="EE66" s="6"/>
      <c r="EF66" s="6"/>
      <c r="EG66" s="15"/>
      <c r="EH66" s="15"/>
      <c r="EJ66" s="6"/>
      <c r="EK66" s="6"/>
      <c r="EL66" s="6"/>
      <c r="EM66" s="6"/>
      <c r="EN66" s="6"/>
      <c r="EO66" s="15"/>
      <c r="EP66" s="15"/>
    </row>
    <row r="67" spans="1:147" x14ac:dyDescent="0.2">
      <c r="A67" t="s">
        <v>82</v>
      </c>
      <c r="C67" s="4" t="s">
        <v>63</v>
      </c>
      <c r="D67" s="6">
        <v>0.65</v>
      </c>
      <c r="E67" s="6"/>
      <c r="F67" s="6"/>
      <c r="G67" s="6"/>
      <c r="H67" s="6"/>
      <c r="I67" s="15">
        <f t="shared" si="126"/>
        <v>0</v>
      </c>
      <c r="J67" s="15" t="e">
        <f t="shared" si="127"/>
        <v>#DIV/0!</v>
      </c>
      <c r="K67" s="8">
        <v>43343</v>
      </c>
      <c r="L67" s="5">
        <v>0.65</v>
      </c>
      <c r="M67" s="5"/>
      <c r="N67" s="5"/>
      <c r="O67" s="5"/>
      <c r="P67" s="5"/>
      <c r="Q67" s="15">
        <f t="shared" si="2"/>
        <v>0</v>
      </c>
      <c r="R67" s="15" t="e">
        <f t="shared" si="3"/>
        <v>#DIV/0!</v>
      </c>
      <c r="S67" s="9"/>
      <c r="T67" s="6"/>
      <c r="U67" s="5"/>
      <c r="V67" s="5"/>
      <c r="W67" s="5"/>
      <c r="X67" s="5"/>
      <c r="Y67" s="15">
        <f t="shared" si="4"/>
        <v>0</v>
      </c>
      <c r="Z67" s="15" t="e">
        <f t="shared" si="5"/>
        <v>#DIV/0!</v>
      </c>
      <c r="AA67" s="8"/>
      <c r="AB67" s="6">
        <v>0.7</v>
      </c>
      <c r="AC67" s="5"/>
      <c r="AD67" s="5"/>
      <c r="AE67" s="5"/>
      <c r="AF67" s="5"/>
      <c r="AG67" s="15">
        <f t="shared" si="6"/>
        <v>0</v>
      </c>
      <c r="AH67" s="15" t="e">
        <f t="shared" si="7"/>
        <v>#DIV/0!</v>
      </c>
      <c r="AI67" s="8">
        <v>43070</v>
      </c>
      <c r="AJ67" s="6"/>
      <c r="AK67" s="5"/>
      <c r="AL67" s="5"/>
      <c r="AM67" s="5"/>
      <c r="AN67" s="5"/>
      <c r="AO67" s="5"/>
      <c r="AP67" s="5"/>
      <c r="AR67" s="6"/>
      <c r="AS67" s="5"/>
      <c r="AT67" s="5"/>
      <c r="AU67" s="5"/>
      <c r="AV67" s="5"/>
      <c r="AW67" s="5"/>
      <c r="AX67" s="5"/>
      <c r="AY67" s="14"/>
      <c r="AZ67" s="6"/>
      <c r="BA67" s="5"/>
      <c r="BB67" s="5"/>
      <c r="BC67" s="5"/>
      <c r="BD67" s="5"/>
      <c r="BE67" s="5"/>
      <c r="BF67" s="5"/>
      <c r="BH67" s="6"/>
      <c r="BI67" s="6"/>
      <c r="BJ67" s="6"/>
      <c r="BK67" s="6"/>
      <c r="BL67" s="6"/>
      <c r="BM67" s="6"/>
      <c r="BN67" s="6"/>
      <c r="BP67" s="6"/>
      <c r="BQ67" s="6"/>
      <c r="BR67" s="15"/>
      <c r="BS67" s="15"/>
      <c r="BT67" s="15"/>
      <c r="BU67" s="15"/>
      <c r="BV67" s="15"/>
      <c r="BX67" s="6"/>
      <c r="BY67" s="6"/>
      <c r="BZ67" s="15"/>
      <c r="CA67" s="15"/>
      <c r="CB67" s="15"/>
      <c r="CC67" s="15"/>
      <c r="CD67" s="15"/>
      <c r="CE67" s="6"/>
      <c r="CF67" s="6"/>
      <c r="CG67" s="6"/>
      <c r="CH67" s="6"/>
      <c r="CI67" s="6"/>
      <c r="CJ67" s="6"/>
      <c r="CK67" s="6"/>
      <c r="CL67" s="6"/>
      <c r="CN67" s="6"/>
      <c r="CO67" s="6"/>
      <c r="CP67" s="6"/>
      <c r="CQ67" s="6"/>
      <c r="CR67" s="6"/>
      <c r="CS67" s="15"/>
      <c r="CT67" s="15"/>
      <c r="CV67" s="6"/>
      <c r="CW67" s="6"/>
      <c r="CX67" s="6"/>
      <c r="CY67" s="6"/>
      <c r="CZ67" s="6"/>
      <c r="DA67" s="15"/>
      <c r="DB67" s="15"/>
      <c r="DC67" s="14"/>
      <c r="DD67" s="6"/>
      <c r="DE67" s="6"/>
      <c r="DF67" s="6"/>
      <c r="DG67" s="6"/>
      <c r="DH67" s="6"/>
      <c r="DI67" s="15"/>
      <c r="DJ67" s="15"/>
      <c r="DK67" s="14"/>
      <c r="DL67" s="6"/>
      <c r="DM67" s="6"/>
      <c r="DN67" s="6"/>
      <c r="DO67" s="6"/>
      <c r="DP67" s="6"/>
      <c r="DQ67" s="15"/>
      <c r="DR67" s="15"/>
      <c r="DT67" s="6"/>
      <c r="DU67" s="6"/>
      <c r="DV67" s="6"/>
      <c r="DW67" s="6"/>
      <c r="DX67" s="6"/>
      <c r="DY67" s="15"/>
      <c r="DZ67" s="15"/>
      <c r="EB67" s="6"/>
      <c r="EC67" s="6"/>
      <c r="ED67" s="6"/>
      <c r="EE67" s="6"/>
      <c r="EF67" s="6"/>
      <c r="EG67" s="15"/>
      <c r="EH67" s="15"/>
      <c r="EJ67" s="6"/>
      <c r="EK67" s="6"/>
      <c r="EL67" s="6"/>
      <c r="EM67" s="6"/>
      <c r="EN67" s="6"/>
      <c r="EO67" s="15"/>
      <c r="EP67" s="15"/>
    </row>
    <row r="68" spans="1:147" x14ac:dyDescent="0.2">
      <c r="C68" s="4" t="s">
        <v>64</v>
      </c>
      <c r="D68" s="5"/>
      <c r="E68" s="5"/>
      <c r="F68" s="5"/>
      <c r="G68" s="5"/>
      <c r="H68" s="5"/>
      <c r="I68" s="15">
        <f t="shared" si="126"/>
        <v>0</v>
      </c>
      <c r="J68" s="15" t="e">
        <f t="shared" si="127"/>
        <v>#DIV/0!</v>
      </c>
      <c r="K68" s="9"/>
      <c r="L68" s="5"/>
      <c r="M68" s="5"/>
      <c r="N68" s="5"/>
      <c r="O68" s="5"/>
      <c r="P68" s="5"/>
      <c r="Q68" s="15">
        <f t="shared" si="2"/>
        <v>0</v>
      </c>
      <c r="R68" s="15" t="e">
        <f t="shared" si="3"/>
        <v>#DIV/0!</v>
      </c>
      <c r="S68" s="9"/>
      <c r="T68" s="6"/>
      <c r="U68" s="5"/>
      <c r="V68" s="5"/>
      <c r="W68" s="5"/>
      <c r="X68" s="5"/>
      <c r="Y68" s="15">
        <f t="shared" si="4"/>
        <v>0</v>
      </c>
      <c r="Z68" s="15" t="e">
        <f t="shared" si="5"/>
        <v>#DIV/0!</v>
      </c>
      <c r="AA68" s="8"/>
      <c r="AB68" s="5"/>
      <c r="AC68" s="5"/>
      <c r="AD68" s="5"/>
      <c r="AE68" s="5"/>
      <c r="AF68" s="5"/>
      <c r="AG68" s="15">
        <f t="shared" si="6"/>
        <v>0</v>
      </c>
      <c r="AH68" s="15" t="e">
        <f t="shared" si="7"/>
        <v>#DIV/0!</v>
      </c>
      <c r="AI68" s="8"/>
      <c r="AJ68" s="6"/>
      <c r="AK68" s="5"/>
      <c r="AL68" s="5"/>
      <c r="AM68" s="5"/>
      <c r="AN68" s="5"/>
      <c r="AO68" s="5"/>
      <c r="AP68" s="5"/>
      <c r="AR68" s="6"/>
      <c r="AS68" s="5"/>
      <c r="AT68" s="5"/>
      <c r="AU68" s="5"/>
      <c r="AV68" s="5"/>
      <c r="AW68" s="5"/>
      <c r="AX68" s="5"/>
      <c r="AY68" s="14"/>
      <c r="AZ68" s="6"/>
      <c r="BA68" s="5"/>
      <c r="BB68" s="5"/>
      <c r="BC68" s="5"/>
      <c r="BD68" s="5"/>
      <c r="BE68" s="5"/>
      <c r="BF68" s="5"/>
      <c r="BH68" s="6"/>
      <c r="BI68" s="6"/>
      <c r="BJ68" s="6"/>
      <c r="BK68" s="6"/>
      <c r="BL68" s="6"/>
      <c r="BM68" s="6"/>
      <c r="BN68" s="6"/>
      <c r="BP68" s="6"/>
      <c r="BQ68" s="6"/>
      <c r="BR68" s="15"/>
      <c r="BS68" s="15"/>
      <c r="BT68" s="15"/>
      <c r="BU68" s="15"/>
      <c r="BV68" s="15"/>
      <c r="BX68" s="6"/>
      <c r="BY68" s="6"/>
      <c r="BZ68" s="15"/>
      <c r="CA68" s="15"/>
      <c r="CB68" s="15"/>
      <c r="CC68" s="15"/>
      <c r="CD68" s="15"/>
      <c r="CE68" s="6"/>
      <c r="CF68" s="6"/>
      <c r="CG68" s="6"/>
      <c r="CH68" s="6"/>
      <c r="CI68" s="6"/>
      <c r="CJ68" s="6"/>
      <c r="CK68" s="6"/>
      <c r="CL68" s="6"/>
      <c r="CN68" s="6"/>
      <c r="CO68" s="6"/>
      <c r="CP68" s="6"/>
      <c r="CQ68" s="6"/>
      <c r="CR68" s="6"/>
      <c r="CS68" s="15"/>
      <c r="CT68" s="15"/>
      <c r="CV68" s="6"/>
      <c r="CW68" s="6"/>
      <c r="CX68" s="6"/>
      <c r="CY68" s="6"/>
      <c r="CZ68" s="6"/>
      <c r="DA68" s="15"/>
      <c r="DB68" s="15"/>
      <c r="DC68" s="14"/>
      <c r="DD68" s="6"/>
      <c r="DE68" s="6"/>
      <c r="DF68" s="6"/>
      <c r="DG68" s="6"/>
      <c r="DH68" s="6"/>
      <c r="DI68" s="15"/>
      <c r="DJ68" s="15"/>
      <c r="DK68" s="14"/>
      <c r="DL68" s="6"/>
      <c r="DM68" s="6"/>
      <c r="DN68" s="6"/>
      <c r="DO68" s="6"/>
      <c r="DP68" s="6"/>
      <c r="DQ68" s="15"/>
      <c r="DR68" s="15"/>
      <c r="DT68" s="6"/>
      <c r="DU68" s="6"/>
      <c r="DV68" s="6"/>
      <c r="DW68" s="6"/>
      <c r="DX68" s="6"/>
      <c r="DY68" s="15"/>
      <c r="DZ68" s="15"/>
      <c r="EB68" s="6"/>
      <c r="EC68" s="6"/>
      <c r="ED68" s="6"/>
      <c r="EE68" s="6"/>
      <c r="EF68" s="6"/>
      <c r="EG68" s="15"/>
      <c r="EH68" s="15"/>
      <c r="EJ68" s="6"/>
      <c r="EK68" s="6"/>
      <c r="EL68" s="6"/>
      <c r="EM68" s="6"/>
      <c r="EN68" s="6"/>
      <c r="EO68" s="15"/>
      <c r="EP68" s="15"/>
    </row>
    <row r="69" spans="1:147" x14ac:dyDescent="0.2">
      <c r="C69" s="4" t="s">
        <v>65</v>
      </c>
      <c r="D69" s="5"/>
      <c r="E69" s="5"/>
      <c r="F69" s="5"/>
      <c r="G69" s="5"/>
      <c r="H69" s="5"/>
      <c r="I69" s="15">
        <f t="shared" si="126"/>
        <v>0</v>
      </c>
      <c r="J69" s="15" t="e">
        <f t="shared" si="127"/>
        <v>#DIV/0!</v>
      </c>
      <c r="K69" s="8"/>
      <c r="L69" s="5"/>
      <c r="M69" s="5"/>
      <c r="N69" s="5"/>
      <c r="O69" s="5"/>
      <c r="P69" s="5"/>
      <c r="Q69" s="15">
        <f t="shared" si="2"/>
        <v>0</v>
      </c>
      <c r="R69" s="15" t="e">
        <f t="shared" si="3"/>
        <v>#DIV/0!</v>
      </c>
      <c r="S69" s="8"/>
      <c r="T69" s="6"/>
      <c r="U69" s="5"/>
      <c r="V69" s="5"/>
      <c r="W69" s="5"/>
      <c r="X69" s="5"/>
      <c r="Y69" s="15">
        <f t="shared" si="4"/>
        <v>0</v>
      </c>
      <c r="Z69" s="15" t="e">
        <f t="shared" si="5"/>
        <v>#DIV/0!</v>
      </c>
      <c r="AA69" s="8"/>
      <c r="AB69" s="5"/>
      <c r="AC69" s="5"/>
      <c r="AD69" s="5"/>
      <c r="AE69" s="5"/>
      <c r="AF69" s="5"/>
      <c r="AG69" s="15">
        <f t="shared" si="6"/>
        <v>0</v>
      </c>
      <c r="AH69" s="15" t="e">
        <f t="shared" si="7"/>
        <v>#DIV/0!</v>
      </c>
      <c r="AI69" s="8"/>
      <c r="AJ69" s="6"/>
      <c r="AK69" s="5"/>
      <c r="AL69" s="5"/>
      <c r="AM69" s="5"/>
      <c r="AN69" s="5"/>
      <c r="AO69" s="5"/>
      <c r="AP69" s="5"/>
      <c r="AR69" s="12"/>
      <c r="AS69" s="5"/>
      <c r="AT69" s="5"/>
      <c r="AU69" s="5"/>
      <c r="AV69" s="5"/>
      <c r="AW69" s="5"/>
      <c r="AX69" s="5"/>
      <c r="AY69" s="14"/>
      <c r="AZ69" s="6"/>
      <c r="BA69" s="5"/>
      <c r="BB69" s="5"/>
      <c r="BC69" s="5"/>
      <c r="BD69" s="5"/>
      <c r="BE69" s="5"/>
      <c r="BF69" s="5"/>
      <c r="BH69" s="6"/>
      <c r="BI69" s="6"/>
      <c r="BJ69" s="6"/>
      <c r="BK69" s="6"/>
      <c r="BL69" s="6"/>
      <c r="BM69" s="6"/>
      <c r="BN69" s="6"/>
      <c r="BP69" s="6"/>
      <c r="BQ69" s="6"/>
      <c r="BR69" s="15"/>
      <c r="BS69" s="15"/>
      <c r="BT69" s="15"/>
      <c r="BU69" s="15"/>
      <c r="BV69" s="15"/>
      <c r="BX69" s="6"/>
      <c r="BY69" s="6"/>
      <c r="BZ69" s="15"/>
      <c r="CA69" s="15"/>
      <c r="CB69" s="15"/>
      <c r="CC69" s="15"/>
      <c r="CD69" s="15"/>
      <c r="CE69" s="6"/>
      <c r="CF69" s="6"/>
      <c r="CG69" s="6"/>
      <c r="CH69" s="6"/>
      <c r="CI69" s="6"/>
      <c r="CJ69" s="6"/>
      <c r="CK69" s="6"/>
      <c r="CL69" s="6"/>
      <c r="CN69" s="6"/>
      <c r="CO69" s="6"/>
      <c r="CP69" s="6"/>
      <c r="CQ69" s="6"/>
      <c r="CR69" s="6"/>
      <c r="CS69" s="15"/>
      <c r="CT69" s="15"/>
      <c r="CV69" s="6"/>
      <c r="CW69" s="6"/>
      <c r="CX69" s="6"/>
      <c r="CY69" s="6"/>
      <c r="CZ69" s="6"/>
      <c r="DA69" s="15"/>
      <c r="DB69" s="15"/>
      <c r="DC69" s="14"/>
      <c r="DD69" s="6"/>
      <c r="DE69" s="6"/>
      <c r="DF69" s="6"/>
      <c r="DG69" s="6"/>
      <c r="DH69" s="6"/>
      <c r="DI69" s="15"/>
      <c r="DJ69" s="15"/>
      <c r="DK69" s="14"/>
      <c r="DL69" s="6"/>
      <c r="DM69" s="6"/>
      <c r="DN69" s="6"/>
      <c r="DO69" s="6"/>
      <c r="DP69" s="6"/>
      <c r="DQ69" s="15"/>
      <c r="DR69" s="15"/>
      <c r="DT69" s="6"/>
      <c r="DU69" s="6"/>
      <c r="DV69" s="6"/>
      <c r="DW69" s="6"/>
      <c r="DX69" s="6"/>
      <c r="DY69" s="15"/>
      <c r="DZ69" s="15"/>
      <c r="EB69" s="6"/>
      <c r="EC69" s="6"/>
      <c r="ED69" s="6"/>
      <c r="EE69" s="6"/>
      <c r="EF69" s="6"/>
      <c r="EG69" s="15"/>
      <c r="EH69" s="15"/>
      <c r="EJ69" s="6"/>
      <c r="EK69" s="6"/>
      <c r="EL69" s="6"/>
      <c r="EM69" s="6"/>
      <c r="EN69" s="6"/>
      <c r="EO69" s="15"/>
      <c r="EP69" s="15"/>
    </row>
    <row r="70" spans="1:147" x14ac:dyDescent="0.2">
      <c r="A70" t="s">
        <v>82</v>
      </c>
      <c r="C70" s="4" t="s">
        <v>66</v>
      </c>
      <c r="D70" s="6">
        <v>0.85</v>
      </c>
      <c r="E70" s="6"/>
      <c r="F70" s="6"/>
      <c r="G70" s="6"/>
      <c r="H70" s="6"/>
      <c r="I70" s="15">
        <f t="shared" si="126"/>
        <v>0</v>
      </c>
      <c r="J70" s="15" t="e">
        <f t="shared" si="127"/>
        <v>#DIV/0!</v>
      </c>
      <c r="K70" s="8">
        <v>43343</v>
      </c>
      <c r="L70" s="5">
        <v>0.85</v>
      </c>
      <c r="M70" s="5"/>
      <c r="N70" s="5"/>
      <c r="O70" s="5"/>
      <c r="P70" s="5"/>
      <c r="Q70" s="15">
        <f t="shared" si="2"/>
        <v>0</v>
      </c>
      <c r="R70" s="15" t="e">
        <f t="shared" si="3"/>
        <v>#DIV/0!</v>
      </c>
      <c r="S70" s="9"/>
      <c r="T70" s="6"/>
      <c r="U70" s="5"/>
      <c r="V70" s="5"/>
      <c r="W70" s="5"/>
      <c r="X70" s="5"/>
      <c r="Y70" s="15">
        <f t="shared" si="4"/>
        <v>0</v>
      </c>
      <c r="Z70" s="15" t="e">
        <f t="shared" si="5"/>
        <v>#DIV/0!</v>
      </c>
      <c r="AA70" s="8"/>
      <c r="AB70" s="6">
        <v>0.9</v>
      </c>
      <c r="AC70" s="5"/>
      <c r="AD70" s="5"/>
      <c r="AE70" s="5"/>
      <c r="AF70" s="5"/>
      <c r="AG70" s="15">
        <f t="shared" si="6"/>
        <v>0</v>
      </c>
      <c r="AH70" s="15" t="e">
        <f t="shared" si="7"/>
        <v>#DIV/0!</v>
      </c>
      <c r="AI70" s="8">
        <v>43070</v>
      </c>
      <c r="AJ70" s="6"/>
      <c r="AK70" s="5"/>
      <c r="AL70" s="5"/>
      <c r="AM70" s="5"/>
      <c r="AN70" s="5"/>
      <c r="AO70" s="5"/>
      <c r="AP70" s="5"/>
      <c r="AR70" s="13"/>
      <c r="AS70" s="5"/>
      <c r="AT70" s="5"/>
      <c r="AU70" s="5"/>
      <c r="AV70" s="5"/>
      <c r="AW70" s="5"/>
      <c r="AX70" s="5"/>
      <c r="AY70" s="14"/>
      <c r="AZ70" s="6"/>
      <c r="BA70" s="5"/>
      <c r="BB70" s="5"/>
      <c r="BC70" s="5"/>
      <c r="BD70" s="5"/>
      <c r="BE70" s="5"/>
      <c r="BF70" s="5"/>
      <c r="BH70" s="6"/>
      <c r="BI70" s="6"/>
      <c r="BJ70" s="6"/>
      <c r="BK70" s="6"/>
      <c r="BL70" s="6"/>
      <c r="BM70" s="6"/>
      <c r="BN70" s="6"/>
      <c r="BP70" s="6"/>
      <c r="BQ70" s="6"/>
      <c r="BR70" s="15"/>
      <c r="BS70" s="15"/>
      <c r="BT70" s="15"/>
      <c r="BU70" s="15"/>
      <c r="BV70" s="15"/>
      <c r="BX70" s="6"/>
      <c r="BY70" s="6"/>
      <c r="BZ70" s="15"/>
      <c r="CA70" s="15"/>
      <c r="CB70" s="15"/>
      <c r="CC70" s="15"/>
      <c r="CD70" s="15"/>
      <c r="CE70" s="6"/>
      <c r="CF70" s="6"/>
      <c r="CG70" s="6"/>
      <c r="CH70" s="6"/>
      <c r="CI70" s="6"/>
      <c r="CJ70" s="6"/>
      <c r="CK70" s="6"/>
      <c r="CL70" s="6"/>
      <c r="CN70" s="6"/>
      <c r="CO70" s="6"/>
      <c r="CP70" s="6"/>
      <c r="CQ70" s="6"/>
      <c r="CR70" s="6"/>
      <c r="CS70" s="15"/>
      <c r="CT70" s="15"/>
      <c r="CV70" s="6"/>
      <c r="CW70" s="6"/>
      <c r="CX70" s="6"/>
      <c r="CY70" s="6"/>
      <c r="CZ70" s="6"/>
      <c r="DA70" s="15"/>
      <c r="DB70" s="15"/>
      <c r="DC70" s="14"/>
      <c r="DD70" s="6"/>
      <c r="DE70" s="6"/>
      <c r="DF70" s="6"/>
      <c r="DG70" s="6"/>
      <c r="DH70" s="6"/>
      <c r="DI70" s="15"/>
      <c r="DJ70" s="15"/>
      <c r="DK70" s="14"/>
      <c r="DL70" s="6"/>
      <c r="DM70" s="6"/>
      <c r="DN70" s="6"/>
      <c r="DO70" s="6"/>
      <c r="DP70" s="6"/>
      <c r="DQ70" s="15"/>
      <c r="DR70" s="15"/>
      <c r="DT70" s="6"/>
      <c r="DU70" s="6"/>
      <c r="DV70" s="6"/>
      <c r="DW70" s="6"/>
      <c r="DX70" s="6"/>
      <c r="DY70" s="15"/>
      <c r="DZ70" s="15"/>
      <c r="EB70" s="6"/>
      <c r="EC70" s="6"/>
      <c r="ED70" s="6"/>
      <c r="EE70" s="6"/>
      <c r="EF70" s="6"/>
      <c r="EG70" s="15"/>
      <c r="EH70" s="15"/>
      <c r="EJ70" s="6"/>
      <c r="EK70" s="6"/>
      <c r="EL70" s="6"/>
      <c r="EM70" s="6"/>
      <c r="EN70" s="6"/>
      <c r="EO70" s="15"/>
      <c r="EP70" s="15"/>
    </row>
    <row r="71" spans="1:147" x14ac:dyDescent="0.2">
      <c r="C71" s="4" t="s">
        <v>67</v>
      </c>
      <c r="D71" s="5"/>
      <c r="E71" s="5"/>
      <c r="F71" s="5"/>
      <c r="G71" s="5"/>
      <c r="H71" s="5"/>
      <c r="I71" s="15">
        <f t="shared" si="126"/>
        <v>0</v>
      </c>
      <c r="J71" s="15" t="e">
        <f t="shared" si="127"/>
        <v>#DIV/0!</v>
      </c>
      <c r="K71" s="8"/>
      <c r="L71" s="5"/>
      <c r="M71" s="5"/>
      <c r="N71" s="5"/>
      <c r="O71" s="5"/>
      <c r="P71" s="5"/>
      <c r="Q71" s="15">
        <f t="shared" ref="Q71:Q82" si="434">+O71*M71/1000</f>
        <v>0</v>
      </c>
      <c r="R71" s="15" t="e">
        <f t="shared" ref="R71:R82" si="435">+N71/O71*1000</f>
        <v>#DIV/0!</v>
      </c>
      <c r="S71" s="8"/>
      <c r="T71" s="6"/>
      <c r="U71" s="5"/>
      <c r="V71" s="5"/>
      <c r="W71" s="5"/>
      <c r="X71" s="5"/>
      <c r="Y71" s="15">
        <f t="shared" ref="Y71:Y82" si="436">+W71*U71/1000</f>
        <v>0</v>
      </c>
      <c r="Z71" s="15" t="e">
        <f t="shared" ref="Z71:Z82" si="437">+V71/W71*1000</f>
        <v>#DIV/0!</v>
      </c>
      <c r="AA71" s="8"/>
      <c r="AB71" s="5"/>
      <c r="AC71" s="5"/>
      <c r="AD71" s="5"/>
      <c r="AE71" s="5"/>
      <c r="AF71" s="5"/>
      <c r="AG71" s="15">
        <f t="shared" ref="AG71:AG82" si="438">+AE71*AC71/1000</f>
        <v>0</v>
      </c>
      <c r="AH71" s="15" t="e">
        <f t="shared" ref="AH71:AH82" si="439">+AD71/AE71*1000</f>
        <v>#DIV/0!</v>
      </c>
      <c r="AI71" s="8"/>
      <c r="AJ71" s="6"/>
      <c r="AK71" s="5"/>
      <c r="AL71" s="5"/>
      <c r="AM71" s="5"/>
      <c r="AN71" s="5"/>
      <c r="AO71" s="5"/>
      <c r="AP71" s="5"/>
      <c r="AR71" s="12"/>
      <c r="AS71" s="5"/>
      <c r="AT71" s="5"/>
      <c r="AU71" s="5"/>
      <c r="AV71" s="5"/>
      <c r="AW71" s="5"/>
      <c r="AX71" s="5"/>
      <c r="AY71" s="14"/>
      <c r="AZ71" s="6"/>
      <c r="BA71" s="5"/>
      <c r="BB71" s="5"/>
      <c r="BC71" s="5"/>
      <c r="BD71" s="5"/>
      <c r="BE71" s="5"/>
      <c r="BF71" s="5"/>
      <c r="BH71" s="6"/>
      <c r="BI71" s="6"/>
      <c r="BJ71" s="6"/>
      <c r="BK71" s="6"/>
      <c r="BL71" s="6"/>
      <c r="BM71" s="6"/>
      <c r="BN71" s="6"/>
      <c r="BP71" s="6"/>
      <c r="BQ71" s="6"/>
      <c r="BR71" s="15"/>
      <c r="BS71" s="15"/>
      <c r="BT71" s="15"/>
      <c r="BU71" s="15"/>
      <c r="BV71" s="15"/>
      <c r="BX71" s="6"/>
      <c r="BY71" s="6"/>
      <c r="BZ71" s="15"/>
      <c r="CA71" s="15"/>
      <c r="CB71" s="15"/>
      <c r="CC71" s="15"/>
      <c r="CD71" s="15"/>
      <c r="CE71" s="6"/>
      <c r="CF71" s="6"/>
      <c r="CG71" s="6"/>
      <c r="CH71" s="6"/>
      <c r="CI71" s="6"/>
      <c r="CJ71" s="6"/>
      <c r="CK71" s="6"/>
      <c r="CL71" s="6"/>
      <c r="CN71" s="6"/>
      <c r="CO71" s="6"/>
      <c r="CP71" s="6"/>
      <c r="CQ71" s="6"/>
      <c r="CR71" s="6"/>
      <c r="CS71" s="15"/>
      <c r="CT71" s="15"/>
      <c r="CV71" s="6"/>
      <c r="CW71" s="6"/>
      <c r="CX71" s="6"/>
      <c r="CY71" s="6"/>
      <c r="CZ71" s="6"/>
      <c r="DA71" s="15"/>
      <c r="DB71" s="15"/>
      <c r="DC71" s="14"/>
      <c r="DD71" s="6"/>
      <c r="DE71" s="6"/>
      <c r="DF71" s="6"/>
      <c r="DG71" s="6"/>
      <c r="DH71" s="6"/>
      <c r="DI71" s="15"/>
      <c r="DJ71" s="15"/>
      <c r="DK71" s="14"/>
      <c r="DL71" s="6"/>
      <c r="DM71" s="6"/>
      <c r="DN71" s="6"/>
      <c r="DO71" s="6"/>
      <c r="DP71" s="6"/>
      <c r="DQ71" s="15"/>
      <c r="DR71" s="15"/>
      <c r="DT71" s="6"/>
      <c r="DU71" s="6"/>
      <c r="DV71" s="6"/>
      <c r="DW71" s="6"/>
      <c r="DX71" s="6"/>
      <c r="DY71" s="15"/>
      <c r="DZ71" s="15"/>
      <c r="EB71" s="6"/>
      <c r="EC71" s="6"/>
      <c r="ED71" s="6"/>
      <c r="EE71" s="6"/>
      <c r="EF71" s="6"/>
      <c r="EG71" s="15"/>
      <c r="EH71" s="15"/>
      <c r="EJ71" s="6"/>
      <c r="EK71" s="6"/>
      <c r="EL71" s="6"/>
      <c r="EM71" s="6"/>
      <c r="EN71" s="6"/>
      <c r="EO71" s="15"/>
      <c r="EP71" s="15"/>
    </row>
    <row r="72" spans="1:147" x14ac:dyDescent="0.2">
      <c r="A72" t="s">
        <v>80</v>
      </c>
      <c r="C72" s="4" t="s">
        <v>68</v>
      </c>
      <c r="D72" s="7">
        <v>0.65</v>
      </c>
      <c r="E72" s="7">
        <v>71.290000000000006</v>
      </c>
      <c r="F72" s="7">
        <v>5.9</v>
      </c>
      <c r="G72" s="7">
        <v>83.080695000000006</v>
      </c>
      <c r="H72" s="7" t="s">
        <v>95</v>
      </c>
      <c r="I72" s="16">
        <f t="shared" si="126"/>
        <v>5.9228227465500014</v>
      </c>
      <c r="J72" s="16">
        <f t="shared" si="127"/>
        <v>71.015294226895918</v>
      </c>
      <c r="K72" s="17">
        <v>43357</v>
      </c>
      <c r="L72" s="7">
        <v>0.7</v>
      </c>
      <c r="M72" s="7">
        <v>70.489999999999995</v>
      </c>
      <c r="N72" s="7">
        <v>5.9</v>
      </c>
      <c r="O72" s="7">
        <v>83.080695000000006</v>
      </c>
      <c r="P72" s="7" t="s">
        <v>95</v>
      </c>
      <c r="Q72" s="16">
        <f t="shared" si="434"/>
        <v>5.85635819055</v>
      </c>
      <c r="R72" s="16">
        <f t="shared" si="435"/>
        <v>71.015294226895918</v>
      </c>
      <c r="S72" s="17">
        <v>43266</v>
      </c>
      <c r="T72" s="7">
        <v>0.75</v>
      </c>
      <c r="U72" s="7">
        <v>61.44</v>
      </c>
      <c r="V72" s="7">
        <v>5.0999999999999996</v>
      </c>
      <c r="W72" s="7">
        <v>83.040211999999997</v>
      </c>
      <c r="X72" s="7" t="s">
        <v>95</v>
      </c>
      <c r="Y72" s="16">
        <f t="shared" si="436"/>
        <v>5.1019906252799991</v>
      </c>
      <c r="Z72" s="16">
        <f t="shared" si="437"/>
        <v>61.416028176806677</v>
      </c>
      <c r="AA72" s="17">
        <v>43175</v>
      </c>
      <c r="AB72" s="7">
        <v>0.75</v>
      </c>
      <c r="AC72" s="7">
        <v>68.28</v>
      </c>
      <c r="AD72" s="7">
        <v>5.7</v>
      </c>
      <c r="AE72" s="7">
        <v>83.002391000000003</v>
      </c>
      <c r="AF72" s="7" t="s">
        <v>95</v>
      </c>
      <c r="AG72" s="16">
        <f t="shared" si="438"/>
        <v>5.6674032574800002</v>
      </c>
      <c r="AH72" s="16">
        <f t="shared" si="439"/>
        <v>68.672720524400319</v>
      </c>
      <c r="AI72" s="17">
        <v>43084</v>
      </c>
      <c r="AJ72" s="7">
        <v>0.75</v>
      </c>
      <c r="AK72" s="7">
        <v>66</v>
      </c>
      <c r="AL72" s="7">
        <v>5.5</v>
      </c>
      <c r="AM72" s="7">
        <v>82.978857000000005</v>
      </c>
      <c r="AN72" s="7" t="s">
        <v>95</v>
      </c>
      <c r="AO72" s="16">
        <f t="shared" ref="AO72:AO74" si="440">+AM72*AK72/1000</f>
        <v>5.4766045620000003</v>
      </c>
      <c r="AP72" s="16">
        <f t="shared" ref="AP72:AP74" si="441">+AL72/AM72*1000</f>
        <v>66.281944568120522</v>
      </c>
      <c r="AQ72" s="17">
        <v>42993</v>
      </c>
      <c r="AR72" s="7">
        <v>0.7</v>
      </c>
      <c r="AS72" s="7">
        <v>61.64</v>
      </c>
      <c r="AT72" s="7">
        <v>5.0999999999999996</v>
      </c>
      <c r="AU72" s="7">
        <v>82.953571999999994</v>
      </c>
      <c r="AV72" s="7" t="s">
        <v>95</v>
      </c>
      <c r="AW72" s="16">
        <f t="shared" ref="AW72:AW74" si="442">+AU72*AS72/1000</f>
        <v>5.1132581780799997</v>
      </c>
      <c r="AX72" s="16">
        <f t="shared" ref="AX72:AX74" si="443">+AT72/AU72*1000</f>
        <v>61.480173511997769</v>
      </c>
      <c r="AY72" s="17">
        <v>42902</v>
      </c>
      <c r="AZ72" s="7">
        <v>0.75</v>
      </c>
      <c r="BA72" s="7">
        <v>56.3</v>
      </c>
      <c r="BB72" s="7">
        <v>4.7</v>
      </c>
      <c r="BC72" s="7">
        <v>82.922411999999994</v>
      </c>
      <c r="BD72" s="7" t="s">
        <v>96</v>
      </c>
      <c r="BE72" s="16">
        <f t="shared" ref="BE72:BE74" si="444">+BC72*BA72/1000</f>
        <v>4.668531795599999</v>
      </c>
      <c r="BF72" s="16">
        <f t="shared" ref="BF72:BF74" si="445">+BB72/BC72*1000</f>
        <v>56.679489737949254</v>
      </c>
      <c r="BG72" s="17">
        <v>42811</v>
      </c>
      <c r="BH72" s="7">
        <v>0.75</v>
      </c>
      <c r="BI72" s="7">
        <v>49.84</v>
      </c>
      <c r="BJ72" s="7">
        <v>4.0999999999999996</v>
      </c>
      <c r="BK72" s="7">
        <v>82.868118999999993</v>
      </c>
      <c r="BL72" s="7" t="s">
        <v>96</v>
      </c>
      <c r="BM72" s="16">
        <f t="shared" ref="BM72:BM74" si="446">+BK72*BI72/1000</f>
        <v>4.1301470509600007</v>
      </c>
      <c r="BN72" s="16">
        <f t="shared" ref="BN72:BN74" si="447">+BJ72/BK72*1000</f>
        <v>49.476204473761499</v>
      </c>
      <c r="BO72" s="17">
        <v>42720</v>
      </c>
      <c r="BP72" s="7">
        <v>0.75</v>
      </c>
      <c r="BQ72" s="7">
        <v>49.79</v>
      </c>
      <c r="BR72" s="16">
        <v>4.0999999999999996</v>
      </c>
      <c r="BS72" s="16">
        <v>82.835859999999997</v>
      </c>
      <c r="BT72" s="16" t="s">
        <v>93</v>
      </c>
      <c r="BU72" s="16">
        <f t="shared" ref="BU72:BU74" si="448">+BS72*BQ72/1000</f>
        <v>4.1243974693999998</v>
      </c>
      <c r="BV72" s="16">
        <f t="shared" ref="BV72:BV74" si="449">+BR72/BS72*1000</f>
        <v>49.495472130065409</v>
      </c>
      <c r="BW72" s="17">
        <v>42629</v>
      </c>
      <c r="BX72" s="7">
        <v>0.75</v>
      </c>
      <c r="BY72" s="7">
        <v>50.61</v>
      </c>
      <c r="BZ72" s="16">
        <v>4.2</v>
      </c>
      <c r="CA72" s="16">
        <v>82.806031000000004</v>
      </c>
      <c r="CB72" s="16" t="s">
        <v>93</v>
      </c>
      <c r="CC72" s="16">
        <f t="shared" ref="CC72:CC74" si="450">+CA72*BY72/1000</f>
        <v>4.1908132289100006</v>
      </c>
      <c r="CD72" s="16">
        <f t="shared" ref="CD72:CD74" si="451">+BZ72/CA72*1000</f>
        <v>50.720943260763214</v>
      </c>
      <c r="CE72" s="17">
        <v>42538</v>
      </c>
      <c r="CF72" s="7">
        <v>0.8</v>
      </c>
      <c r="CG72" s="7">
        <v>47.9</v>
      </c>
      <c r="CH72" s="7">
        <v>4</v>
      </c>
      <c r="CI72" s="7">
        <v>82.772392999999994</v>
      </c>
      <c r="CJ72" s="7" t="s">
        <v>93</v>
      </c>
      <c r="CK72" s="16">
        <f t="shared" ref="CK72:CK74" si="452">+CI72*CG72/1000</f>
        <v>3.9647976246999996</v>
      </c>
      <c r="CL72" s="16">
        <f t="shared" ref="CL72:CL74" si="453">+CH72/CI72*1000</f>
        <v>48.32529125985279</v>
      </c>
      <c r="CM72" s="17">
        <v>42447</v>
      </c>
      <c r="CN72" s="7">
        <v>0.75</v>
      </c>
      <c r="CO72" s="7">
        <v>41.7</v>
      </c>
      <c r="CP72" s="7">
        <v>3.4</v>
      </c>
      <c r="CQ72" s="7">
        <v>82.703773999999996</v>
      </c>
      <c r="CR72" s="7" t="s">
        <v>93</v>
      </c>
      <c r="CS72" s="16">
        <f t="shared" ref="CS72:CS74" si="454">+CQ72*CO72/1000</f>
        <v>3.4487473758</v>
      </c>
      <c r="CT72" s="16">
        <f t="shared" ref="CT72:CT74" si="455">+CP72/CQ72*1000</f>
        <v>41.110578581335353</v>
      </c>
      <c r="CU72" s="17">
        <v>42356</v>
      </c>
      <c r="CV72" s="7">
        <v>0.8</v>
      </c>
      <c r="CW72" s="7">
        <v>39.03</v>
      </c>
      <c r="CX72" s="7">
        <v>3.2</v>
      </c>
      <c r="CY72" s="7">
        <v>82.663908000000006</v>
      </c>
      <c r="CZ72" s="7" t="s">
        <v>93</v>
      </c>
      <c r="DA72" s="16">
        <f t="shared" ref="DA72:DA74" si="456">+CY72*CW72/1000</f>
        <v>3.2263723292400006</v>
      </c>
      <c r="DB72" s="16">
        <f t="shared" ref="DB72:DB74" si="457">+CX72/CY72*1000</f>
        <v>38.710969241860667</v>
      </c>
      <c r="DC72" s="18">
        <v>42265</v>
      </c>
      <c r="DD72" s="7">
        <v>0.8</v>
      </c>
      <c r="DE72" s="7">
        <v>39.950000000000003</v>
      </c>
      <c r="DF72" s="7">
        <v>3.3</v>
      </c>
      <c r="DG72" s="7">
        <v>82.628697000000003</v>
      </c>
      <c r="DH72" s="7" t="s">
        <v>93</v>
      </c>
      <c r="DI72" s="16">
        <f t="shared" ref="DI72:DI74" si="458">+DG72*DE72/1000</f>
        <v>3.3010164451500006</v>
      </c>
      <c r="DJ72" s="16">
        <f t="shared" ref="DJ72:DJ74" si="459">+DF72/DG72*1000</f>
        <v>39.937698642397812</v>
      </c>
      <c r="DK72" s="18">
        <v>42174</v>
      </c>
      <c r="DL72" s="7">
        <v>0.8</v>
      </c>
      <c r="DM72" s="7">
        <v>42.71</v>
      </c>
      <c r="DN72" s="7">
        <v>3.5</v>
      </c>
      <c r="DO72" s="7">
        <v>82.593723999999995</v>
      </c>
      <c r="DP72" s="7" t="s">
        <v>93</v>
      </c>
      <c r="DQ72" s="16">
        <f t="shared" ref="DQ72:DQ74" si="460">+DO72*DM72/1000</f>
        <v>3.5275779520399997</v>
      </c>
      <c r="DR72" s="16">
        <f t="shared" ref="DR72:DR74" si="461">+DN72/DO72*1000</f>
        <v>42.37610111877266</v>
      </c>
      <c r="DS72" s="17">
        <v>42083</v>
      </c>
      <c r="DT72" s="7">
        <v>0.8</v>
      </c>
      <c r="DU72" s="7">
        <v>45.46</v>
      </c>
      <c r="DV72" s="7">
        <v>3.8</v>
      </c>
      <c r="DW72" s="7">
        <v>82.537902000000003</v>
      </c>
      <c r="DX72" s="7" t="s">
        <v>93</v>
      </c>
      <c r="DY72" s="16">
        <f t="shared" ref="DY72:DY74" si="462">+DW72*DU72/1000</f>
        <v>3.7521730249199998</v>
      </c>
      <c r="DZ72" s="16">
        <f t="shared" ref="DZ72:DZ74" si="463">+DV72/DW72*1000</f>
        <v>46.039454698036785</v>
      </c>
      <c r="EA72" s="17">
        <v>41993</v>
      </c>
      <c r="EB72" s="7">
        <v>0.8</v>
      </c>
      <c r="EC72" s="7">
        <v>41.18</v>
      </c>
      <c r="ED72" s="7">
        <v>3.4</v>
      </c>
      <c r="EE72" s="7">
        <v>82.503530999999995</v>
      </c>
      <c r="EF72" s="7" t="s">
        <v>96</v>
      </c>
      <c r="EG72" s="16">
        <f t="shared" ref="EG72:EG74" si="464">+EE72*EC72/1000</f>
        <v>3.3974954065799996</v>
      </c>
      <c r="EH72" s="16">
        <f t="shared" ref="EH72:EH74" si="465">+ED72/EE72*1000</f>
        <v>41.210357408824116</v>
      </c>
      <c r="EI72" s="17">
        <v>41901</v>
      </c>
      <c r="EJ72" s="7">
        <v>0.75</v>
      </c>
      <c r="EK72" s="7">
        <v>39.909999999999997</v>
      </c>
      <c r="EL72" s="7">
        <v>3.3</v>
      </c>
      <c r="EM72" s="7">
        <v>82.464844999999997</v>
      </c>
      <c r="EN72" s="7" t="s">
        <v>96</v>
      </c>
      <c r="EO72" s="16">
        <f t="shared" ref="EO72:EO74" si="466">+EM72*EK72/1000</f>
        <v>3.2911719639499997</v>
      </c>
      <c r="EP72" s="16">
        <f t="shared" ref="EP72:EP74" si="467">+EL72/EM72*1000</f>
        <v>40.017052114752659</v>
      </c>
      <c r="EQ72" s="17">
        <v>41810</v>
      </c>
    </row>
    <row r="73" spans="1:147" x14ac:dyDescent="0.2">
      <c r="A73" t="s">
        <v>80</v>
      </c>
      <c r="C73" s="4" t="s">
        <v>69</v>
      </c>
      <c r="D73" s="7">
        <v>0.55000000000000004</v>
      </c>
      <c r="E73" s="7">
        <v>68.260000000000005</v>
      </c>
      <c r="F73" s="7">
        <v>22</v>
      </c>
      <c r="G73" s="7">
        <v>315.53344800000002</v>
      </c>
      <c r="H73" s="7" t="s">
        <v>95</v>
      </c>
      <c r="I73" s="16">
        <f t="shared" si="126"/>
        <v>21.538313160480005</v>
      </c>
      <c r="J73" s="16">
        <f t="shared" si="127"/>
        <v>69.723194607248104</v>
      </c>
      <c r="K73" s="17">
        <v>43357</v>
      </c>
      <c r="L73" s="7">
        <v>0.6</v>
      </c>
      <c r="M73" s="7">
        <v>60.82</v>
      </c>
      <c r="N73" s="7">
        <v>19</v>
      </c>
      <c r="O73" s="7">
        <v>315.53880800000002</v>
      </c>
      <c r="P73" s="7" t="s">
        <v>95</v>
      </c>
      <c r="Q73" s="16">
        <f t="shared" si="434"/>
        <v>19.19107030256</v>
      </c>
      <c r="R73" s="16">
        <f t="shared" si="435"/>
        <v>60.214463382266437</v>
      </c>
      <c r="S73" s="17">
        <v>43266</v>
      </c>
      <c r="T73" s="7">
        <v>0.6</v>
      </c>
      <c r="U73" s="7">
        <v>60.08</v>
      </c>
      <c r="V73" s="7">
        <v>19</v>
      </c>
      <c r="W73" s="7">
        <v>315.54449499999998</v>
      </c>
      <c r="X73" s="7" t="s">
        <v>95</v>
      </c>
      <c r="Y73" s="16">
        <f t="shared" si="436"/>
        <v>18.957913259599998</v>
      </c>
      <c r="Z73" s="16">
        <f t="shared" si="437"/>
        <v>60.213378148143576</v>
      </c>
      <c r="AA73" s="17">
        <v>43175</v>
      </c>
      <c r="AB73" s="7">
        <v>0.6</v>
      </c>
      <c r="AC73" s="7">
        <v>68.239999999999995</v>
      </c>
      <c r="AD73" s="7">
        <v>22</v>
      </c>
      <c r="AE73" s="7">
        <v>315.57556199999999</v>
      </c>
      <c r="AF73" s="7" t="s">
        <v>95</v>
      </c>
      <c r="AG73" s="16">
        <f t="shared" si="438"/>
        <v>21.534876350879998</v>
      </c>
      <c r="AH73" s="16">
        <f t="shared" si="439"/>
        <v>69.713889949437842</v>
      </c>
      <c r="AI73" s="17">
        <v>43084</v>
      </c>
      <c r="AJ73" s="7">
        <v>0.6</v>
      </c>
      <c r="AK73" s="7">
        <v>65.56</v>
      </c>
      <c r="AL73" s="7">
        <v>21</v>
      </c>
      <c r="AM73" s="7">
        <v>315.576571</v>
      </c>
      <c r="AN73" s="7" t="s">
        <v>95</v>
      </c>
      <c r="AO73" s="16">
        <f t="shared" si="440"/>
        <v>20.689199994760003</v>
      </c>
      <c r="AP73" s="16">
        <f t="shared" si="441"/>
        <v>66.54486400386169</v>
      </c>
      <c r="AQ73" s="17">
        <v>42993</v>
      </c>
      <c r="AR73" s="7">
        <v>0.6</v>
      </c>
      <c r="AS73" s="7">
        <v>62.84</v>
      </c>
      <c r="AT73" s="7">
        <v>20</v>
      </c>
      <c r="AU73" s="7">
        <v>315.57922200000002</v>
      </c>
      <c r="AV73" s="7" t="s">
        <v>95</v>
      </c>
      <c r="AW73" s="16">
        <f t="shared" si="442"/>
        <v>19.830998310480002</v>
      </c>
      <c r="AX73" s="16">
        <f t="shared" si="443"/>
        <v>63.375528570128736</v>
      </c>
      <c r="AY73" s="17">
        <v>42902</v>
      </c>
      <c r="AZ73" s="7">
        <v>0.6</v>
      </c>
      <c r="BA73" s="7">
        <v>59.29</v>
      </c>
      <c r="BB73" s="7">
        <v>19</v>
      </c>
      <c r="BC73" s="7">
        <v>315.58752299999998</v>
      </c>
      <c r="BD73" s="7" t="s">
        <v>95</v>
      </c>
      <c r="BE73" s="16">
        <f t="shared" si="444"/>
        <v>18.711184238669997</v>
      </c>
      <c r="BF73" s="16">
        <f t="shared" si="445"/>
        <v>60.205168504079303</v>
      </c>
      <c r="BG73" s="17">
        <v>42811</v>
      </c>
      <c r="BH73" s="7">
        <v>0.6</v>
      </c>
      <c r="BI73" s="7">
        <v>55.42</v>
      </c>
      <c r="BJ73" s="7">
        <v>17</v>
      </c>
      <c r="BK73" s="7">
        <v>315.617299</v>
      </c>
      <c r="BL73" s="7" t="s">
        <v>95</v>
      </c>
      <c r="BM73" s="16">
        <f t="shared" si="446"/>
        <v>17.491510710580002</v>
      </c>
      <c r="BN73" s="16">
        <f t="shared" si="447"/>
        <v>53.862700345838775</v>
      </c>
      <c r="BO73" s="17">
        <v>42720</v>
      </c>
      <c r="BP73" s="7">
        <v>0.65</v>
      </c>
      <c r="BQ73" s="7">
        <v>61.46</v>
      </c>
      <c r="BR73" s="16">
        <v>19</v>
      </c>
      <c r="BS73" s="16">
        <v>315.61996799999997</v>
      </c>
      <c r="BT73" s="16" t="s">
        <v>94</v>
      </c>
      <c r="BU73" s="16">
        <f t="shared" si="448"/>
        <v>19.398003233280001</v>
      </c>
      <c r="BV73" s="16">
        <f t="shared" si="449"/>
        <v>60.198979552523127</v>
      </c>
      <c r="BW73" s="17">
        <v>42629</v>
      </c>
      <c r="BX73" s="7">
        <v>0.65</v>
      </c>
      <c r="BY73" s="7">
        <v>60.9</v>
      </c>
      <c r="BZ73" s="16">
        <v>19</v>
      </c>
      <c r="CA73" s="16">
        <v>315.64720699999998</v>
      </c>
      <c r="CB73" s="16" t="s">
        <v>94</v>
      </c>
      <c r="CC73" s="16">
        <f t="shared" si="450"/>
        <v>19.222914906299998</v>
      </c>
      <c r="CD73" s="16">
        <f t="shared" si="451"/>
        <v>60.193784638810378</v>
      </c>
      <c r="CE73" s="17">
        <v>42538</v>
      </c>
      <c r="CF73" s="7">
        <v>0.7</v>
      </c>
      <c r="CG73" s="7">
        <v>57.77</v>
      </c>
      <c r="CH73" s="7">
        <v>18</v>
      </c>
      <c r="CI73" s="7">
        <v>315.68349599999999</v>
      </c>
      <c r="CJ73" s="7" t="s">
        <v>94</v>
      </c>
      <c r="CK73" s="16">
        <f t="shared" si="452"/>
        <v>18.237035563919999</v>
      </c>
      <c r="CL73" s="16">
        <f t="shared" si="453"/>
        <v>57.019135393761609</v>
      </c>
      <c r="CM73" s="17">
        <v>42447</v>
      </c>
      <c r="CN73" s="7">
        <v>0.7</v>
      </c>
      <c r="CO73" s="7">
        <v>50.5</v>
      </c>
      <c r="CP73" s="7">
        <v>16</v>
      </c>
      <c r="CQ73" s="7">
        <v>315.68445100000002</v>
      </c>
      <c r="CR73" s="7" t="s">
        <v>94</v>
      </c>
      <c r="CS73" s="16">
        <f t="shared" si="454"/>
        <v>15.9420647755</v>
      </c>
      <c r="CT73" s="16">
        <f t="shared" si="455"/>
        <v>50.68352257869045</v>
      </c>
      <c r="CU73" s="17">
        <v>42356</v>
      </c>
      <c r="CV73" s="7">
        <v>0.7</v>
      </c>
      <c r="CW73" s="7">
        <v>47.27</v>
      </c>
      <c r="CX73" s="7">
        <v>15</v>
      </c>
      <c r="CY73" s="7">
        <v>315.68445800000001</v>
      </c>
      <c r="CZ73" s="7" t="s">
        <v>94</v>
      </c>
      <c r="DA73" s="16">
        <f t="shared" si="456"/>
        <v>14.922404329660001</v>
      </c>
      <c r="DB73" s="16">
        <f t="shared" si="457"/>
        <v>47.515801363904963</v>
      </c>
      <c r="DC73" s="18">
        <v>42265</v>
      </c>
      <c r="DD73" s="7">
        <v>0.7</v>
      </c>
      <c r="DE73" s="7">
        <v>45.2</v>
      </c>
      <c r="DF73" s="7">
        <v>10</v>
      </c>
      <c r="DG73" s="7">
        <v>225.49657400000001</v>
      </c>
      <c r="DH73" s="7" t="s">
        <v>94</v>
      </c>
      <c r="DI73" s="16">
        <f t="shared" si="458"/>
        <v>10.192445144800002</v>
      </c>
      <c r="DJ73" s="16">
        <f t="shared" si="459"/>
        <v>44.346571757671136</v>
      </c>
      <c r="DK73" s="18">
        <v>42174</v>
      </c>
      <c r="DL73" s="7">
        <v>0.65</v>
      </c>
      <c r="DM73" s="7">
        <v>48.35</v>
      </c>
      <c r="DN73" s="7">
        <v>11</v>
      </c>
      <c r="DO73" s="7">
        <v>225.51734099999999</v>
      </c>
      <c r="DP73" s="7" t="s">
        <v>94</v>
      </c>
      <c r="DQ73" s="16">
        <f t="shared" si="460"/>
        <v>10.903763437350001</v>
      </c>
      <c r="DR73" s="16">
        <f t="shared" si="461"/>
        <v>48.77673686299805</v>
      </c>
      <c r="DS73" s="17">
        <v>42083</v>
      </c>
      <c r="DT73" s="7">
        <v>0.65</v>
      </c>
      <c r="DU73" s="7">
        <v>50.95</v>
      </c>
      <c r="DV73" s="7">
        <v>11</v>
      </c>
      <c r="DW73" s="7">
        <v>225.51734099999999</v>
      </c>
      <c r="DX73" s="7" t="s">
        <v>95</v>
      </c>
      <c r="DY73" s="16">
        <f t="shared" si="462"/>
        <v>11.490108523950001</v>
      </c>
      <c r="DZ73" s="16">
        <f t="shared" si="463"/>
        <v>48.77673686299805</v>
      </c>
      <c r="EA73" s="17">
        <v>41993</v>
      </c>
      <c r="EB73" s="7">
        <v>0.65</v>
      </c>
      <c r="EC73" s="7">
        <v>44.65</v>
      </c>
      <c r="ED73" s="7">
        <v>10.1</v>
      </c>
      <c r="EE73" s="7">
        <v>225.51845499999999</v>
      </c>
      <c r="EF73" s="7" t="s">
        <v>95</v>
      </c>
      <c r="EG73" s="16">
        <f t="shared" si="464"/>
        <v>10.069399015749999</v>
      </c>
      <c r="EH73" s="16">
        <f t="shared" si="465"/>
        <v>44.785691707581094</v>
      </c>
      <c r="EI73" s="17">
        <v>41901</v>
      </c>
      <c r="EJ73" s="7">
        <v>0.65</v>
      </c>
      <c r="EK73" s="7">
        <v>45.31</v>
      </c>
      <c r="EL73" s="7">
        <v>10.199999999999999</v>
      </c>
      <c r="EM73" s="7">
        <v>225.51945499999999</v>
      </c>
      <c r="EN73" s="7" t="s">
        <v>95</v>
      </c>
      <c r="EO73" s="16">
        <f t="shared" si="466"/>
        <v>10.218286506050001</v>
      </c>
      <c r="EP73" s="16">
        <f t="shared" si="467"/>
        <v>45.228913842488666</v>
      </c>
      <c r="EQ73" s="17">
        <v>41810</v>
      </c>
    </row>
    <row r="74" spans="1:147" x14ac:dyDescent="0.2">
      <c r="A74" t="s">
        <v>79</v>
      </c>
      <c r="C74" s="4" t="s">
        <v>70</v>
      </c>
      <c r="D74" s="6">
        <v>0.65</v>
      </c>
      <c r="E74" s="6"/>
      <c r="F74" s="6"/>
      <c r="G74" s="6"/>
      <c r="H74" s="6"/>
      <c r="I74" s="15">
        <f t="shared" si="126"/>
        <v>0</v>
      </c>
      <c r="J74" s="15" t="e">
        <f t="shared" si="127"/>
        <v>#DIV/0!</v>
      </c>
      <c r="K74" s="8">
        <v>43266</v>
      </c>
      <c r="L74" s="6">
        <v>0.65</v>
      </c>
      <c r="M74" s="6">
        <v>54</v>
      </c>
      <c r="N74" s="6">
        <v>7.7</v>
      </c>
      <c r="O74" s="6">
        <v>142.233103</v>
      </c>
      <c r="P74" s="6" t="s">
        <v>95</v>
      </c>
      <c r="Q74" s="15">
        <f t="shared" si="434"/>
        <v>7.6805875619999995</v>
      </c>
      <c r="R74" s="15">
        <f t="shared" si="435"/>
        <v>54.136483262971488</v>
      </c>
      <c r="S74" s="8">
        <v>43266</v>
      </c>
      <c r="T74" s="10">
        <v>0.7</v>
      </c>
      <c r="U74" s="6">
        <v>49.72</v>
      </c>
      <c r="V74" s="6">
        <v>7.1</v>
      </c>
      <c r="W74" s="6">
        <v>142.09427500000001</v>
      </c>
      <c r="X74" s="6" t="s">
        <v>95</v>
      </c>
      <c r="Y74" s="15">
        <f t="shared" si="436"/>
        <v>7.0649273529999999</v>
      </c>
      <c r="Z74" s="15">
        <f t="shared" si="437"/>
        <v>49.966826601564343</v>
      </c>
      <c r="AA74" s="8">
        <v>43175</v>
      </c>
      <c r="AB74" s="6">
        <v>0.7</v>
      </c>
      <c r="AC74" s="6">
        <v>56.39</v>
      </c>
      <c r="AD74" s="6">
        <v>8</v>
      </c>
      <c r="AE74" s="6">
        <v>142.094176</v>
      </c>
      <c r="AF74" s="6" t="s">
        <v>95</v>
      </c>
      <c r="AG74" s="15">
        <f t="shared" si="438"/>
        <v>8.0126905846399996</v>
      </c>
      <c r="AH74" s="15">
        <f t="shared" si="439"/>
        <v>56.300688917749873</v>
      </c>
      <c r="AI74" s="8">
        <v>43084</v>
      </c>
      <c r="AJ74" s="10">
        <v>0.7</v>
      </c>
      <c r="AK74" s="6">
        <v>50.65</v>
      </c>
      <c r="AL74" s="6">
        <v>7.2</v>
      </c>
      <c r="AM74" s="6">
        <v>142.09338700000001</v>
      </c>
      <c r="AN74" s="6" t="s">
        <v>95</v>
      </c>
      <c r="AO74" s="15">
        <f t="shared" si="440"/>
        <v>7.1970300515500005</v>
      </c>
      <c r="AP74" s="15">
        <f t="shared" si="441"/>
        <v>50.670901384031332</v>
      </c>
      <c r="AQ74" s="8">
        <v>42993</v>
      </c>
      <c r="AR74" s="10">
        <v>0.7</v>
      </c>
      <c r="AS74" s="6">
        <v>53.18</v>
      </c>
      <c r="AT74" s="6">
        <v>7.5</v>
      </c>
      <c r="AU74" s="6">
        <v>141.79115300000001</v>
      </c>
      <c r="AV74" s="6" t="s">
        <v>95</v>
      </c>
      <c r="AW74" s="15">
        <f t="shared" si="442"/>
        <v>7.5404535165400004</v>
      </c>
      <c r="AX74" s="15">
        <f t="shared" si="443"/>
        <v>52.894696469532192</v>
      </c>
      <c r="AY74" s="8">
        <v>42902</v>
      </c>
      <c r="AZ74" s="10">
        <v>0.7</v>
      </c>
      <c r="BA74" s="6">
        <v>54.48</v>
      </c>
      <c r="BB74" s="6">
        <v>7.7</v>
      </c>
      <c r="BC74" s="6">
        <v>141.79115300000001</v>
      </c>
      <c r="BD74" s="6" t="s">
        <v>95</v>
      </c>
      <c r="BE74" s="15">
        <f t="shared" si="444"/>
        <v>7.7247820154399998</v>
      </c>
      <c r="BF74" s="15">
        <f t="shared" si="445"/>
        <v>54.305221708719721</v>
      </c>
      <c r="BG74" s="8">
        <v>42811</v>
      </c>
      <c r="BH74" s="6">
        <v>0.7</v>
      </c>
      <c r="BI74" s="6">
        <v>57.04</v>
      </c>
      <c r="BJ74" s="6">
        <v>8.1</v>
      </c>
      <c r="BK74" s="6">
        <v>141.35342600000001</v>
      </c>
      <c r="BL74" s="6" t="s">
        <v>95</v>
      </c>
      <c r="BM74" s="15">
        <f t="shared" si="446"/>
        <v>8.062799419040001</v>
      </c>
      <c r="BN74" s="15">
        <f t="shared" si="447"/>
        <v>57.303174243544682</v>
      </c>
      <c r="BO74" s="8">
        <v>42720</v>
      </c>
      <c r="BP74" s="6">
        <v>0.7</v>
      </c>
      <c r="BQ74" s="6">
        <v>55.28</v>
      </c>
      <c r="BR74" s="15">
        <v>7.8</v>
      </c>
      <c r="BS74" s="15">
        <v>141.35342600000001</v>
      </c>
      <c r="BT74" s="15" t="s">
        <v>94</v>
      </c>
      <c r="BU74" s="15">
        <f t="shared" si="448"/>
        <v>7.8140173892800009</v>
      </c>
      <c r="BV74" s="15">
        <f t="shared" si="449"/>
        <v>55.18083445674673</v>
      </c>
      <c r="BW74" s="8">
        <v>42629</v>
      </c>
      <c r="BX74" s="6">
        <v>0.75</v>
      </c>
      <c r="BY74" s="6">
        <v>55.67</v>
      </c>
      <c r="BZ74" s="15">
        <v>7.9</v>
      </c>
      <c r="CA74" s="15">
        <v>141.62856199999999</v>
      </c>
      <c r="CB74" s="15" t="s">
        <v>94</v>
      </c>
      <c r="CC74" s="15">
        <f t="shared" si="450"/>
        <v>7.8844620465399995</v>
      </c>
      <c r="CD74" s="15">
        <f t="shared" si="451"/>
        <v>55.779709180412361</v>
      </c>
      <c r="CE74" s="8">
        <v>42538</v>
      </c>
      <c r="CF74" s="6">
        <v>0.75</v>
      </c>
      <c r="CG74" s="6">
        <v>43.69</v>
      </c>
      <c r="CH74" s="6">
        <v>6.2</v>
      </c>
      <c r="CI74" s="6">
        <v>141.35342600000001</v>
      </c>
      <c r="CJ74" s="6" t="s">
        <v>94</v>
      </c>
      <c r="CK74" s="15">
        <f t="shared" si="452"/>
        <v>6.1757311819399998</v>
      </c>
      <c r="CL74" s="15">
        <f t="shared" si="453"/>
        <v>43.861688927157658</v>
      </c>
      <c r="CM74" s="8">
        <v>42447</v>
      </c>
      <c r="CN74" s="6">
        <v>0.75</v>
      </c>
      <c r="CO74" s="6">
        <v>41.4</v>
      </c>
      <c r="CP74" s="6">
        <v>5.9</v>
      </c>
      <c r="CQ74" s="6">
        <v>141.838178</v>
      </c>
      <c r="CR74" s="6" t="s">
        <v>94</v>
      </c>
      <c r="CS74" s="15">
        <f t="shared" si="454"/>
        <v>5.8721005691999997</v>
      </c>
      <c r="CT74" s="15">
        <f t="shared" si="455"/>
        <v>41.596699021331204</v>
      </c>
      <c r="CU74" s="8">
        <v>42356</v>
      </c>
      <c r="CV74" s="6">
        <v>0.75</v>
      </c>
      <c r="CW74" s="6">
        <v>35.94</v>
      </c>
      <c r="CX74" s="6">
        <v>4.9000000000000004</v>
      </c>
      <c r="CY74" s="6">
        <v>137.41215199999999</v>
      </c>
      <c r="CZ74" s="6" t="s">
        <v>93</v>
      </c>
      <c r="DA74" s="15">
        <f t="shared" si="456"/>
        <v>4.9385927428799992</v>
      </c>
      <c r="DB74" s="15">
        <f t="shared" si="457"/>
        <v>35.659146070283512</v>
      </c>
      <c r="DC74" s="14">
        <v>42265</v>
      </c>
      <c r="DD74" s="6">
        <v>0.75</v>
      </c>
      <c r="DE74" s="6">
        <v>34.29</v>
      </c>
      <c r="DF74" s="6">
        <v>4.5</v>
      </c>
      <c r="DG74" s="6">
        <v>132.236503</v>
      </c>
      <c r="DH74" s="6" t="s">
        <v>93</v>
      </c>
      <c r="DI74" s="15">
        <f t="shared" si="458"/>
        <v>4.5343896878700001</v>
      </c>
      <c r="DJ74" s="15">
        <f t="shared" si="459"/>
        <v>34.02993801189676</v>
      </c>
      <c r="DK74" s="14">
        <v>42174</v>
      </c>
      <c r="DL74" s="6">
        <v>0.75</v>
      </c>
      <c r="DM74" s="6">
        <v>37.200000000000003</v>
      </c>
      <c r="DN74" s="6">
        <v>4.9000000000000004</v>
      </c>
      <c r="DO74" s="6">
        <v>132.137563</v>
      </c>
      <c r="DP74" s="6" t="s">
        <v>93</v>
      </c>
      <c r="DQ74" s="15">
        <f t="shared" si="460"/>
        <v>4.9155173436000004</v>
      </c>
      <c r="DR74" s="15">
        <f t="shared" si="461"/>
        <v>37.082566749017467</v>
      </c>
      <c r="DS74" s="8">
        <v>42083</v>
      </c>
      <c r="DT74" s="6">
        <v>0.75</v>
      </c>
      <c r="DU74" s="6">
        <v>39.79</v>
      </c>
      <c r="DV74" s="6">
        <v>5.2</v>
      </c>
      <c r="DW74" s="6">
        <v>130.19619299999999</v>
      </c>
      <c r="DX74" s="6" t="s">
        <v>95</v>
      </c>
      <c r="DY74" s="15">
        <f t="shared" si="462"/>
        <v>5.1805065194699997</v>
      </c>
      <c r="DZ74" s="15">
        <f t="shared" si="463"/>
        <v>39.93972389039056</v>
      </c>
      <c r="EA74" s="8">
        <v>41993</v>
      </c>
      <c r="EB74" s="6">
        <v>0.75</v>
      </c>
      <c r="EC74" s="6">
        <v>35.979999999999997</v>
      </c>
      <c r="ED74" s="6">
        <v>4.7</v>
      </c>
      <c r="EE74" s="6">
        <v>129.363382</v>
      </c>
      <c r="EF74" s="6" t="s">
        <v>96</v>
      </c>
      <c r="EG74" s="15">
        <f t="shared" si="464"/>
        <v>4.6544944843599998</v>
      </c>
      <c r="EH74" s="15">
        <f t="shared" si="465"/>
        <v>36.331765043062958</v>
      </c>
      <c r="EI74" s="8">
        <v>41901</v>
      </c>
      <c r="EJ74" s="6">
        <v>0.75</v>
      </c>
      <c r="EK74" s="6">
        <v>35.96</v>
      </c>
      <c r="EL74" s="6">
        <v>4.5999999999999996</v>
      </c>
      <c r="EM74" s="6">
        <v>128.25422900000001</v>
      </c>
      <c r="EN74" s="6" t="s">
        <v>96</v>
      </c>
      <c r="EO74" s="15">
        <f t="shared" si="466"/>
        <v>4.6120220748400005</v>
      </c>
      <c r="EP74" s="15">
        <f t="shared" si="467"/>
        <v>35.866263715951227</v>
      </c>
      <c r="EQ74" s="8">
        <v>41810</v>
      </c>
    </row>
    <row r="75" spans="1:147" x14ac:dyDescent="0.2">
      <c r="A75" t="s">
        <v>82</v>
      </c>
      <c r="C75" s="4" t="s">
        <v>71</v>
      </c>
      <c r="D75" s="6">
        <v>0.75</v>
      </c>
      <c r="E75" s="6"/>
      <c r="F75" s="6"/>
      <c r="G75" s="6"/>
      <c r="H75" s="6"/>
      <c r="I75" s="15">
        <f t="shared" si="126"/>
        <v>0</v>
      </c>
      <c r="J75" s="15" t="e">
        <f t="shared" si="127"/>
        <v>#DIV/0!</v>
      </c>
      <c r="K75" s="8">
        <v>43252</v>
      </c>
      <c r="L75" s="6">
        <v>0.75</v>
      </c>
      <c r="M75" s="6"/>
      <c r="N75" s="6"/>
      <c r="O75" s="6"/>
      <c r="P75" s="6"/>
      <c r="Q75" s="15">
        <f t="shared" si="434"/>
        <v>0</v>
      </c>
      <c r="R75" s="15" t="e">
        <f t="shared" si="435"/>
        <v>#DIV/0!</v>
      </c>
      <c r="S75" s="8">
        <v>43252</v>
      </c>
      <c r="U75" s="6"/>
      <c r="V75" s="6"/>
      <c r="W75" s="6"/>
      <c r="X75" s="6"/>
      <c r="Y75" s="15">
        <f t="shared" si="436"/>
        <v>0</v>
      </c>
      <c r="Z75" s="15" t="e">
        <f t="shared" si="437"/>
        <v>#DIV/0!</v>
      </c>
      <c r="AB75" s="6">
        <v>0.8</v>
      </c>
      <c r="AC75" s="6"/>
      <c r="AD75" s="6"/>
      <c r="AE75" s="6"/>
      <c r="AF75" s="6"/>
      <c r="AG75" s="15">
        <f t="shared" si="438"/>
        <v>0</v>
      </c>
      <c r="AH75" s="15" t="e">
        <f t="shared" si="439"/>
        <v>#DIV/0!</v>
      </c>
      <c r="AI75" s="8">
        <v>43070</v>
      </c>
      <c r="AJ75" s="7"/>
      <c r="AK75" s="6"/>
      <c r="AL75" s="6"/>
      <c r="AM75" s="6"/>
      <c r="AN75" s="6"/>
      <c r="AO75" s="6"/>
      <c r="AP75" s="6"/>
      <c r="AR75" s="6"/>
      <c r="AS75" s="6"/>
      <c r="AT75" s="6"/>
      <c r="AU75" s="6"/>
      <c r="AV75" s="6"/>
      <c r="AW75" s="6"/>
      <c r="AX75" s="6"/>
      <c r="AY75" s="14"/>
      <c r="AZ75" s="6"/>
      <c r="BA75" s="6"/>
      <c r="BB75" s="6"/>
      <c r="BC75" s="6"/>
      <c r="BD75" s="6"/>
      <c r="BE75" s="6"/>
      <c r="BF75" s="6"/>
      <c r="BH75" s="6"/>
      <c r="BI75" s="6"/>
      <c r="BJ75" s="6"/>
      <c r="BK75" s="6"/>
      <c r="BL75" s="6"/>
      <c r="BM75" s="6"/>
      <c r="BN75" s="6"/>
      <c r="BS75" s="6"/>
      <c r="BT75" s="6"/>
      <c r="BU75" s="6"/>
      <c r="BV75" s="6"/>
      <c r="BX75" s="6"/>
      <c r="BY75" s="6"/>
      <c r="BZ75" s="15"/>
      <c r="CA75" s="15"/>
      <c r="CB75" s="15"/>
      <c r="CC75" s="15"/>
      <c r="CD75" s="15"/>
      <c r="CE75" s="6"/>
      <c r="CF75" s="6"/>
      <c r="CG75" s="6"/>
      <c r="CH75" s="6"/>
      <c r="CI75" s="6"/>
      <c r="CJ75" s="6"/>
      <c r="CK75" s="6"/>
      <c r="CL75" s="6"/>
      <c r="CN75" s="6"/>
      <c r="CO75" s="6"/>
      <c r="CP75" s="6"/>
      <c r="CQ75" s="6"/>
      <c r="CR75" s="6"/>
      <c r="CS75" s="15"/>
      <c r="CT75" s="15"/>
      <c r="CV75" s="6"/>
      <c r="CW75" s="6"/>
      <c r="CX75" s="6"/>
      <c r="CY75" s="6"/>
      <c r="CZ75" s="6"/>
      <c r="DA75" s="15"/>
      <c r="DB75" s="15"/>
      <c r="DC75" s="14"/>
      <c r="DD75" s="6"/>
      <c r="DE75" s="6"/>
      <c r="DF75" s="6"/>
      <c r="DG75" s="6"/>
      <c r="DH75" s="6"/>
      <c r="DI75" s="15"/>
      <c r="DJ75" s="15"/>
      <c r="DK75" s="14"/>
      <c r="DL75" s="6"/>
      <c r="DM75" s="6"/>
      <c r="DN75" s="6"/>
      <c r="DO75" s="6"/>
      <c r="DP75" s="6"/>
      <c r="DQ75" s="15"/>
      <c r="DR75" s="15"/>
      <c r="EB75" s="6"/>
      <c r="EC75" s="6"/>
      <c r="ED75" s="6"/>
      <c r="EE75" s="6"/>
      <c r="EF75" s="6"/>
      <c r="EG75" s="15"/>
      <c r="EH75" s="15"/>
      <c r="EJ75" s="6"/>
      <c r="EK75" s="6"/>
      <c r="EL75" s="6"/>
      <c r="EM75" s="6"/>
      <c r="EN75" s="6"/>
      <c r="EO75" s="15"/>
      <c r="EP75" s="15"/>
    </row>
    <row r="76" spans="1:147" x14ac:dyDescent="0.2">
      <c r="A76" t="s">
        <v>84</v>
      </c>
      <c r="C76" s="4" t="s">
        <v>72</v>
      </c>
      <c r="D76" s="7">
        <v>0.55000000000000004</v>
      </c>
      <c r="E76" s="7">
        <v>48.27</v>
      </c>
      <c r="F76" s="7">
        <v>25</v>
      </c>
      <c r="G76" s="7">
        <v>509.087107</v>
      </c>
      <c r="H76" s="7" t="s">
        <v>95</v>
      </c>
      <c r="I76" s="16">
        <f t="shared" si="126"/>
        <v>24.57363465489</v>
      </c>
      <c r="J76" s="16">
        <f t="shared" si="127"/>
        <v>49.107509611316871</v>
      </c>
      <c r="K76" s="17">
        <v>43399</v>
      </c>
      <c r="L76" s="7">
        <v>0.6</v>
      </c>
      <c r="M76" s="7">
        <v>45.86</v>
      </c>
      <c r="N76" s="7">
        <v>23</v>
      </c>
      <c r="O76" s="7">
        <v>508.85694999999998</v>
      </c>
      <c r="P76" s="7" t="s">
        <v>95</v>
      </c>
      <c r="Q76" s="16">
        <f t="shared" si="434"/>
        <v>23.336179726999998</v>
      </c>
      <c r="R76" s="16">
        <f t="shared" si="435"/>
        <v>45.199343351800543</v>
      </c>
      <c r="S76" s="17">
        <v>43308</v>
      </c>
      <c r="T76" s="7">
        <v>0.6</v>
      </c>
      <c r="U76" s="7">
        <v>45.61</v>
      </c>
      <c r="V76" s="7">
        <v>23</v>
      </c>
      <c r="W76" s="7">
        <v>508.06498299999998</v>
      </c>
      <c r="X76" s="7" t="s">
        <v>95</v>
      </c>
      <c r="Y76" s="16">
        <f t="shared" si="436"/>
        <v>23.172843874629997</v>
      </c>
      <c r="Z76" s="16">
        <f t="shared" si="437"/>
        <v>45.269799670488212</v>
      </c>
      <c r="AA76" s="17">
        <v>43217</v>
      </c>
      <c r="AB76" s="7">
        <v>0.6</v>
      </c>
      <c r="AC76" s="7">
        <v>45.29</v>
      </c>
      <c r="AD76" s="7">
        <v>23</v>
      </c>
      <c r="AE76" s="7">
        <v>507.76288099999999</v>
      </c>
      <c r="AF76" s="7" t="s">
        <v>95</v>
      </c>
      <c r="AG76" s="16">
        <f t="shared" si="438"/>
        <v>22.996580880490001</v>
      </c>
      <c r="AH76" s="16">
        <f t="shared" si="439"/>
        <v>45.296733693300439</v>
      </c>
      <c r="AI76" s="17">
        <v>43126</v>
      </c>
      <c r="AJ76" s="7">
        <v>0.6</v>
      </c>
      <c r="AK76" s="7">
        <v>48.72</v>
      </c>
      <c r="AL76" s="7">
        <v>25</v>
      </c>
      <c r="AM76" s="7">
        <v>507.76288099999999</v>
      </c>
      <c r="AN76" s="7" t="s">
        <v>95</v>
      </c>
      <c r="AO76" s="16">
        <f t="shared" ref="AO76" si="468">+AM76*AK76/1000</f>
        <v>24.73820756232</v>
      </c>
      <c r="AP76" s="16">
        <f t="shared" ref="AP76" si="469">+AL76/AM76*1000</f>
        <v>49.235580101413518</v>
      </c>
      <c r="AQ76" s="17">
        <v>43035</v>
      </c>
      <c r="AR76" s="7">
        <v>0.6</v>
      </c>
      <c r="AS76" s="7">
        <v>46.4</v>
      </c>
      <c r="AT76" s="7">
        <v>24</v>
      </c>
      <c r="AU76" s="7">
        <v>507.76288099999999</v>
      </c>
      <c r="AV76" s="7" t="s">
        <v>95</v>
      </c>
      <c r="AW76" s="16">
        <f t="shared" ref="AW76" si="470">+AU76*AS76/1000</f>
        <v>23.560197678400002</v>
      </c>
      <c r="AX76" s="16">
        <f t="shared" ref="AX76" si="471">+AT76/AU76*1000</f>
        <v>47.266156897356979</v>
      </c>
      <c r="AY76" s="18">
        <v>42944</v>
      </c>
      <c r="AZ76" s="7">
        <v>0.6</v>
      </c>
      <c r="BA76" s="7">
        <v>45.1</v>
      </c>
      <c r="BB76" s="7">
        <v>23</v>
      </c>
      <c r="BC76" s="7">
        <v>507.22279500000002</v>
      </c>
      <c r="BD76" s="7" t="s">
        <v>95</v>
      </c>
      <c r="BE76" s="16">
        <f t="shared" ref="BE76" si="472">+BC76*BA76/1000</f>
        <v>22.875748054500001</v>
      </c>
      <c r="BF76" s="16">
        <f t="shared" ref="BF76" si="473">+BB76/BC76*1000</f>
        <v>45.344965223812544</v>
      </c>
      <c r="BG76" s="18">
        <v>42853</v>
      </c>
      <c r="BH76" s="7">
        <v>0.6</v>
      </c>
      <c r="BI76" s="7">
        <v>41.2</v>
      </c>
      <c r="BJ76" s="7">
        <v>21</v>
      </c>
      <c r="BK76" s="7">
        <v>507.95279499999998</v>
      </c>
      <c r="BL76" s="7" t="s">
        <v>95</v>
      </c>
      <c r="BM76" s="16">
        <f t="shared" ref="BM76" si="474">+BK76*BI76/1000</f>
        <v>20.927655154</v>
      </c>
      <c r="BN76" s="16">
        <f t="shared" ref="BN76" si="475">+BJ76/BK76*1000</f>
        <v>41.342424348703503</v>
      </c>
      <c r="BO76" s="18">
        <v>42762</v>
      </c>
      <c r="BP76" s="7">
        <v>0.6</v>
      </c>
      <c r="BQ76" s="7">
        <v>40.54</v>
      </c>
      <c r="BR76" s="16">
        <v>21</v>
      </c>
      <c r="BS76" s="7">
        <v>507.95279499999998</v>
      </c>
      <c r="BT76" s="7" t="s">
        <v>95</v>
      </c>
      <c r="BU76" s="16">
        <f t="shared" ref="BU76" si="476">+BS76*BQ76/1000</f>
        <v>20.592406309299999</v>
      </c>
      <c r="BV76" s="16">
        <f t="shared" ref="BV76" si="477">+BR76/BS76*1000</f>
        <v>41.342424348703503</v>
      </c>
      <c r="BW76" s="18">
        <v>42671</v>
      </c>
      <c r="BX76" s="7">
        <v>0.65</v>
      </c>
      <c r="BY76" s="7">
        <v>43.79</v>
      </c>
      <c r="BZ76" s="16">
        <v>22</v>
      </c>
      <c r="CA76" s="16">
        <v>507.95279499999998</v>
      </c>
      <c r="CB76" s="16" t="s">
        <v>94</v>
      </c>
      <c r="CC76" s="16">
        <f t="shared" ref="CC76" si="478">+CA76*BY76/1000</f>
        <v>22.243252893049998</v>
      </c>
      <c r="CD76" s="16">
        <f t="shared" ref="CD76" si="479">+BZ76/CA76*1000</f>
        <v>43.311111222451295</v>
      </c>
      <c r="CE76" s="18">
        <v>42580</v>
      </c>
      <c r="CF76" s="7">
        <v>0.65</v>
      </c>
      <c r="CG76" s="7">
        <v>41.16</v>
      </c>
      <c r="CH76" s="7">
        <v>21</v>
      </c>
      <c r="CI76" s="7">
        <v>507.553673</v>
      </c>
      <c r="CJ76" s="7" t="s">
        <v>94</v>
      </c>
      <c r="CK76" s="16">
        <f t="shared" ref="CK76" si="480">+CI76*CG76/1000</f>
        <v>20.890909180679998</v>
      </c>
      <c r="CL76" s="16">
        <f t="shared" ref="CL76" si="481">+CH76/CI76*1000</f>
        <v>41.37493454805518</v>
      </c>
      <c r="CM76" s="18">
        <v>42489</v>
      </c>
      <c r="CN76" s="7">
        <v>0.65</v>
      </c>
      <c r="CO76" s="7">
        <v>37.21</v>
      </c>
      <c r="CP76" s="7">
        <v>19</v>
      </c>
      <c r="CQ76" s="7">
        <v>507.49697800000001</v>
      </c>
      <c r="CR76" s="7" t="s">
        <v>95</v>
      </c>
      <c r="CS76" s="16">
        <f t="shared" ref="CS76" si="482">+CQ76*CO76/1000</f>
        <v>18.883962551380002</v>
      </c>
      <c r="CT76" s="16">
        <f t="shared" ref="CT76" si="483">+CP76/CQ76*1000</f>
        <v>37.438646580472835</v>
      </c>
      <c r="CU76" s="18">
        <v>42398</v>
      </c>
      <c r="CV76" s="7">
        <v>0.65</v>
      </c>
      <c r="CW76" s="7">
        <v>36.630000000000003</v>
      </c>
      <c r="CX76" s="7">
        <v>19</v>
      </c>
      <c r="CY76" s="7">
        <v>507.211342</v>
      </c>
      <c r="CZ76" s="7" t="s">
        <v>95</v>
      </c>
      <c r="DA76" s="16">
        <f t="shared" ref="DA76" si="484">+CY76*CW76/1000</f>
        <v>18.57915145746</v>
      </c>
      <c r="DB76" s="16">
        <f t="shared" ref="DB76" si="485">+CX76/CY76*1000</f>
        <v>37.459730149330923</v>
      </c>
      <c r="DC76" s="18">
        <v>42307</v>
      </c>
      <c r="DD76" s="7">
        <v>0.65</v>
      </c>
      <c r="DE76" s="7">
        <v>33.15</v>
      </c>
      <c r="DF76" s="7">
        <v>17</v>
      </c>
      <c r="DG76" s="7">
        <v>506.914489</v>
      </c>
      <c r="DH76" s="7" t="s">
        <v>95</v>
      </c>
      <c r="DI76" s="16">
        <f t="shared" ref="DI76" si="486">+DG76*DE76/1000</f>
        <v>16.804215310349999</v>
      </c>
      <c r="DJ76" s="16">
        <f t="shared" ref="DJ76" si="487">+DF76/DG76*1000</f>
        <v>33.536228237500623</v>
      </c>
      <c r="DK76" s="18">
        <v>42216</v>
      </c>
      <c r="DL76" s="7">
        <v>0.65</v>
      </c>
      <c r="DM76" s="7">
        <v>34.28</v>
      </c>
      <c r="DN76" s="7">
        <v>17</v>
      </c>
      <c r="DO76" s="7">
        <v>505.98484000000002</v>
      </c>
      <c r="DP76" s="7" t="s">
        <v>95</v>
      </c>
      <c r="DQ76" s="16">
        <f t="shared" ref="DQ76" si="488">+DO76*DM76/1000</f>
        <v>17.345160315200001</v>
      </c>
      <c r="DR76" s="16">
        <f t="shared" ref="DR76" si="489">+DN76/DO76*1000</f>
        <v>33.597844552022551</v>
      </c>
      <c r="DS76" s="18">
        <v>42125</v>
      </c>
      <c r="DT76" s="7">
        <v>0.65</v>
      </c>
      <c r="DU76" s="7">
        <v>37.270000000000003</v>
      </c>
      <c r="DV76" s="7">
        <v>19</v>
      </c>
      <c r="DW76" s="7">
        <v>505.685923</v>
      </c>
      <c r="DX76" s="7" t="s">
        <v>95</v>
      </c>
      <c r="DY76" s="16">
        <f t="shared" ref="DY76" si="490">+DW76*DU76/1000</f>
        <v>18.846914350210003</v>
      </c>
      <c r="DZ76" s="16">
        <f t="shared" ref="DZ76" si="491">+DV76/DW76*1000</f>
        <v>37.572728715250392</v>
      </c>
      <c r="EA76" s="18">
        <v>42034</v>
      </c>
      <c r="EB76" s="7">
        <v>0.7</v>
      </c>
      <c r="EC76" s="7">
        <v>32.450000000000003</v>
      </c>
      <c r="ED76" s="7">
        <v>16</v>
      </c>
      <c r="EE76" s="7">
        <v>505.37015200000002</v>
      </c>
      <c r="EF76" s="7" t="s">
        <v>95</v>
      </c>
      <c r="EG76" s="16">
        <f t="shared" ref="EG76" si="492">+EE76*EC76/1000</f>
        <v>16.399261432400003</v>
      </c>
      <c r="EH76" s="16">
        <f t="shared" ref="EH76" si="493">+ED76/EE76*1000</f>
        <v>31.659962379416505</v>
      </c>
      <c r="EI76" s="18">
        <v>41943</v>
      </c>
      <c r="EJ76" s="7">
        <v>0.65</v>
      </c>
      <c r="EK76" s="7">
        <v>31.7</v>
      </c>
      <c r="EL76" s="7">
        <v>16</v>
      </c>
      <c r="EM76" s="7">
        <v>501.96972799999998</v>
      </c>
      <c r="EN76" s="7" t="s">
        <v>95</v>
      </c>
      <c r="EO76" s="16">
        <f t="shared" ref="EO76" si="494">+EM76*EK76/1000</f>
        <v>15.912440377599998</v>
      </c>
      <c r="EP76" s="16">
        <f t="shared" ref="EP76" si="495">+EL76/EM76*1000</f>
        <v>31.874432077306462</v>
      </c>
      <c r="EQ76" s="18">
        <v>41852</v>
      </c>
    </row>
    <row r="77" spans="1:147" x14ac:dyDescent="0.2">
      <c r="A77" t="s">
        <v>81</v>
      </c>
      <c r="C77" s="4" t="s">
        <v>73</v>
      </c>
      <c r="D77" s="6">
        <v>0.8</v>
      </c>
      <c r="E77" s="6"/>
      <c r="F77" s="6"/>
      <c r="G77" s="6"/>
      <c r="H77" s="6"/>
      <c r="I77" s="15">
        <f t="shared" si="126"/>
        <v>0</v>
      </c>
      <c r="J77" s="15" t="e">
        <f t="shared" si="127"/>
        <v>#DIV/0!</v>
      </c>
      <c r="K77" s="8">
        <v>43294</v>
      </c>
      <c r="L77" s="6">
        <v>0.8</v>
      </c>
      <c r="M77" s="6"/>
      <c r="N77" s="6"/>
      <c r="O77" s="6"/>
      <c r="P77" s="6"/>
      <c r="Q77" s="15">
        <f t="shared" si="434"/>
        <v>0</v>
      </c>
      <c r="R77" s="15" t="e">
        <f t="shared" si="435"/>
        <v>#DIV/0!</v>
      </c>
      <c r="S77" s="8">
        <v>43294</v>
      </c>
      <c r="U77" s="6"/>
      <c r="V77" s="6"/>
      <c r="W77" s="6"/>
      <c r="X77" s="6"/>
      <c r="Y77" s="15">
        <f t="shared" si="436"/>
        <v>0</v>
      </c>
      <c r="Z77" s="15" t="e">
        <f t="shared" si="437"/>
        <v>#DIV/0!</v>
      </c>
      <c r="AB77" s="6">
        <v>0.8</v>
      </c>
      <c r="AC77" s="6"/>
      <c r="AD77" s="6"/>
      <c r="AE77" s="6"/>
      <c r="AF77" s="6"/>
      <c r="AG77" s="15">
        <f t="shared" si="438"/>
        <v>0</v>
      </c>
      <c r="AH77" s="15" t="e">
        <f t="shared" si="439"/>
        <v>#DIV/0!</v>
      </c>
      <c r="AI77" s="8">
        <v>43112</v>
      </c>
      <c r="AK77" s="6"/>
      <c r="AL77" s="6"/>
      <c r="AM77" s="6"/>
      <c r="AN77" s="6"/>
      <c r="AO77" s="6"/>
      <c r="AP77" s="6"/>
      <c r="AR77" s="6"/>
      <c r="AS77" s="6"/>
      <c r="AT77" s="6"/>
      <c r="AU77" s="6"/>
      <c r="AV77" s="6"/>
      <c r="AW77" s="6"/>
      <c r="AX77" s="6"/>
      <c r="AY77" s="14"/>
      <c r="AZ77" s="6"/>
      <c r="BA77" s="6"/>
      <c r="BB77" s="6"/>
      <c r="BC77" s="6"/>
      <c r="BD77" s="6"/>
      <c r="BE77" s="6"/>
      <c r="BF77" s="6"/>
      <c r="BH77" s="6"/>
      <c r="BI77" s="6"/>
      <c r="BJ77" s="6"/>
      <c r="BK77" s="6"/>
      <c r="BL77" s="6"/>
      <c r="BM77" s="6"/>
      <c r="BN77" s="6"/>
      <c r="BS77" s="6"/>
      <c r="BT77" s="6"/>
      <c r="BU77" s="6"/>
      <c r="BV77" s="6"/>
      <c r="BX77" s="6"/>
      <c r="BY77" s="6"/>
      <c r="BZ77" s="15"/>
      <c r="CA77" s="15"/>
      <c r="CB77" s="15"/>
      <c r="CC77" s="15"/>
      <c r="CD77" s="15"/>
      <c r="CE77" s="6"/>
      <c r="CF77" s="6"/>
      <c r="CG77" s="6"/>
      <c r="CH77" s="6"/>
      <c r="CI77" s="6"/>
      <c r="CJ77" s="6"/>
      <c r="CK77" s="6"/>
      <c r="CL77" s="6"/>
      <c r="CN77" s="6"/>
      <c r="CO77" s="6"/>
      <c r="CP77" s="6"/>
      <c r="CQ77" s="6"/>
      <c r="CR77" s="6"/>
      <c r="CS77" s="15"/>
      <c r="CT77" s="15"/>
      <c r="CV77" s="6"/>
      <c r="CW77" s="6"/>
      <c r="CX77" s="6"/>
      <c r="CY77" s="6"/>
      <c r="CZ77" s="6"/>
      <c r="DA77" s="15"/>
      <c r="DB77" s="15"/>
      <c r="DC77" s="14"/>
      <c r="DD77" s="6"/>
      <c r="DE77" s="6"/>
      <c r="DF77" s="6"/>
      <c r="DG77" s="6"/>
      <c r="DH77" s="6"/>
      <c r="DI77" s="15"/>
      <c r="DJ77" s="15"/>
      <c r="DK77" s="14"/>
      <c r="DL77" s="6"/>
      <c r="DM77" s="6"/>
      <c r="DN77" s="6"/>
      <c r="DO77" s="6"/>
      <c r="DP77" s="6"/>
      <c r="DQ77" s="15"/>
      <c r="DR77" s="15"/>
      <c r="EB77" s="6"/>
      <c r="EC77" s="6"/>
      <c r="ED77" s="6"/>
      <c r="EE77" s="6"/>
      <c r="EF77" s="6"/>
      <c r="EG77" s="15"/>
      <c r="EH77" s="15"/>
      <c r="EJ77" s="6"/>
      <c r="EK77" s="6"/>
      <c r="EL77" s="6"/>
      <c r="EM77" s="6"/>
      <c r="EN77" s="6"/>
      <c r="EO77" s="15"/>
      <c r="EP77" s="15"/>
    </row>
    <row r="78" spans="1:147" x14ac:dyDescent="0.2">
      <c r="A78" t="s">
        <v>79</v>
      </c>
      <c r="C78" s="4" t="s">
        <v>74</v>
      </c>
      <c r="D78" s="6"/>
      <c r="E78" s="6"/>
      <c r="F78" s="6"/>
      <c r="G78" s="6"/>
      <c r="H78" s="6"/>
      <c r="I78" s="15">
        <f t="shared" si="126"/>
        <v>0</v>
      </c>
      <c r="J78" s="15" t="e">
        <f t="shared" si="127"/>
        <v>#DIV/0!</v>
      </c>
      <c r="K78" s="8"/>
      <c r="Q78" s="15">
        <f t="shared" si="434"/>
        <v>0</v>
      </c>
      <c r="R78" s="15" t="e">
        <f t="shared" si="435"/>
        <v>#DIV/0!</v>
      </c>
      <c r="Y78" s="15">
        <f t="shared" si="436"/>
        <v>0</v>
      </c>
      <c r="Z78" s="15" t="e">
        <f t="shared" si="437"/>
        <v>#DIV/0!</v>
      </c>
      <c r="AG78" s="15">
        <f t="shared" si="438"/>
        <v>0</v>
      </c>
      <c r="AH78" s="15" t="e">
        <f t="shared" si="439"/>
        <v>#DIV/0!</v>
      </c>
      <c r="AO78" s="15"/>
      <c r="AP78" s="15"/>
      <c r="AR78" s="6"/>
      <c r="AW78" s="15"/>
      <c r="AX78" s="15"/>
      <c r="BE78" s="15"/>
      <c r="BF78" s="15"/>
      <c r="BM78" s="15"/>
      <c r="BN78" s="15"/>
      <c r="BU78" s="15"/>
      <c r="BV78" s="15"/>
      <c r="BX78" s="6">
        <v>0.7</v>
      </c>
      <c r="BY78" s="6">
        <v>45.49</v>
      </c>
      <c r="BZ78" s="15">
        <v>6.9</v>
      </c>
      <c r="CA78" s="15">
        <v>152.77781100000001</v>
      </c>
      <c r="CB78" s="15" t="s">
        <v>94</v>
      </c>
      <c r="CC78" s="15">
        <f t="shared" ref="CC78" si="496">+CA78*BY78/1000</f>
        <v>6.9498626223900013</v>
      </c>
      <c r="CD78" s="15">
        <f t="shared" ref="CD78" si="497">+BZ78/CA78*1000</f>
        <v>45.163626542600483</v>
      </c>
      <c r="CE78" s="8">
        <v>42538</v>
      </c>
      <c r="CF78" s="6">
        <v>0.7</v>
      </c>
      <c r="CG78" s="6">
        <v>42.61</v>
      </c>
      <c r="CH78" s="6">
        <v>6.5</v>
      </c>
      <c r="CI78" s="6">
        <v>153.41898800000001</v>
      </c>
      <c r="CJ78" t="s">
        <v>94</v>
      </c>
      <c r="CK78" s="15">
        <f>+CI78*CG78/1000</f>
        <v>6.53718307868</v>
      </c>
      <c r="CL78" s="15">
        <f>+CH78/CI78*1000</f>
        <v>42.367637048942072</v>
      </c>
      <c r="CM78" s="8">
        <v>42447</v>
      </c>
      <c r="CN78" s="6">
        <v>0.7</v>
      </c>
      <c r="CO78" s="6">
        <v>38.49</v>
      </c>
      <c r="CP78" s="6">
        <v>5.9</v>
      </c>
      <c r="CQ78" s="6">
        <v>153.41898800000001</v>
      </c>
      <c r="CR78" s="6" t="s">
        <v>94</v>
      </c>
      <c r="CS78" s="15">
        <f>+CQ78*CO78/1000</f>
        <v>5.9050968481200004</v>
      </c>
      <c r="CT78" s="15">
        <f>+CP78/CQ78*1000</f>
        <v>38.456778244424349</v>
      </c>
      <c r="CU78" s="8">
        <v>42356</v>
      </c>
      <c r="CV78" s="6"/>
      <c r="CW78" s="6"/>
      <c r="CX78" s="6"/>
      <c r="CY78" s="6"/>
      <c r="CZ78" s="6"/>
      <c r="DA78" s="15">
        <f>+CY78*CW78/1000</f>
        <v>0</v>
      </c>
      <c r="DB78" s="15" t="e">
        <f>+CX78/CY78*1000</f>
        <v>#DIV/0!</v>
      </c>
      <c r="DC78" s="14">
        <v>42265</v>
      </c>
      <c r="DD78" s="6">
        <v>0.7</v>
      </c>
      <c r="DE78" s="6">
        <v>33.11</v>
      </c>
      <c r="DF78" s="6">
        <v>5.0999999999999996</v>
      </c>
      <c r="DG78" s="6">
        <v>155.21061499999999</v>
      </c>
      <c r="DH78" s="6" t="s">
        <v>94</v>
      </c>
      <c r="DI78" s="15">
        <f>+DG78*DE78/1000</f>
        <v>5.13902346265</v>
      </c>
      <c r="DJ78" s="15">
        <f>+DF78/DG78*1000</f>
        <v>32.858577359544647</v>
      </c>
      <c r="DK78" s="14">
        <v>42174</v>
      </c>
      <c r="DL78" s="6">
        <v>0.65</v>
      </c>
      <c r="DM78" s="6">
        <v>36.32</v>
      </c>
      <c r="DN78" s="6">
        <v>5.7</v>
      </c>
      <c r="DO78" s="6">
        <v>155.734925</v>
      </c>
      <c r="DP78" s="6" t="s">
        <v>94</v>
      </c>
      <c r="DQ78" s="15">
        <f>+DO78*DM78/1000</f>
        <v>5.6562924760000008</v>
      </c>
      <c r="DR78" s="15">
        <f>+DN78/DO78*1000</f>
        <v>36.600653321661788</v>
      </c>
      <c r="DS78" s="8">
        <v>42083</v>
      </c>
      <c r="DT78" s="6"/>
      <c r="DU78" s="6"/>
      <c r="DV78" s="6"/>
      <c r="DW78" s="6"/>
      <c r="DX78" s="6"/>
      <c r="DY78" s="15">
        <f>+DW78*DU78/1000</f>
        <v>0</v>
      </c>
      <c r="DZ78" s="15" t="e">
        <f>+DV78/DW78*1000</f>
        <v>#DIV/0!</v>
      </c>
      <c r="EB78" s="6"/>
      <c r="EC78" s="6"/>
      <c r="ED78" s="6"/>
      <c r="EE78" s="6"/>
      <c r="EF78" s="6"/>
      <c r="EG78" s="15">
        <f>+EE78*EC78/1000</f>
        <v>0</v>
      </c>
      <c r="EH78" s="15" t="e">
        <f>+ED78/EE78*1000</f>
        <v>#DIV/0!</v>
      </c>
      <c r="EJ78" s="6"/>
      <c r="EK78" s="6"/>
      <c r="EL78" s="6"/>
      <c r="EM78" s="6"/>
      <c r="EN78" s="6"/>
      <c r="EO78" s="15">
        <f>+EM78*EK78/1000</f>
        <v>0</v>
      </c>
      <c r="EP78" s="15" t="e">
        <f>+EL78/EM78*1000</f>
        <v>#DIV/0!</v>
      </c>
    </row>
    <row r="79" spans="1:147" x14ac:dyDescent="0.2">
      <c r="C79" s="4" t="s">
        <v>75</v>
      </c>
      <c r="D79" s="5"/>
      <c r="E79" s="5"/>
      <c r="F79" s="5"/>
      <c r="G79" s="5"/>
      <c r="H79" s="5"/>
      <c r="I79" s="15">
        <f t="shared" si="126"/>
        <v>0</v>
      </c>
      <c r="J79" s="15" t="e">
        <f t="shared" si="127"/>
        <v>#DIV/0!</v>
      </c>
      <c r="Q79" s="15">
        <f t="shared" si="434"/>
        <v>0</v>
      </c>
      <c r="R79" s="15" t="e">
        <f t="shared" si="435"/>
        <v>#DIV/0!</v>
      </c>
      <c r="Y79" s="15">
        <f t="shared" si="436"/>
        <v>0</v>
      </c>
      <c r="Z79" s="15" t="e">
        <f t="shared" si="437"/>
        <v>#DIV/0!</v>
      </c>
      <c r="AG79" s="15">
        <f t="shared" si="438"/>
        <v>0</v>
      </c>
      <c r="AH79" s="15" t="e">
        <f t="shared" si="439"/>
        <v>#DIV/0!</v>
      </c>
      <c r="AR79" s="6"/>
      <c r="DC79" s="14"/>
      <c r="DK79" s="14"/>
      <c r="DT79" s="6"/>
      <c r="DU79" s="6"/>
      <c r="DV79" s="6"/>
      <c r="DW79" s="6"/>
      <c r="DX79" s="6"/>
      <c r="DY79" s="15"/>
      <c r="DZ79" s="15"/>
      <c r="EB79" s="6"/>
      <c r="EC79" s="6"/>
      <c r="ED79" s="6"/>
      <c r="EE79" s="6"/>
      <c r="EF79" s="6"/>
      <c r="EG79" s="15"/>
      <c r="EH79" s="15"/>
      <c r="EJ79" s="6"/>
      <c r="EK79" s="6"/>
      <c r="EL79" s="6"/>
      <c r="EM79" s="6"/>
      <c r="EN79" s="6"/>
      <c r="EO79" s="15"/>
      <c r="EP79" s="15"/>
    </row>
    <row r="80" spans="1:147" x14ac:dyDescent="0.2">
      <c r="A80" t="s">
        <v>82</v>
      </c>
      <c r="C80" s="4" t="s">
        <v>76</v>
      </c>
      <c r="D80" s="6"/>
      <c r="E80" s="6"/>
      <c r="F80" s="6"/>
      <c r="G80" s="6"/>
      <c r="H80" s="6"/>
      <c r="I80" s="15">
        <f t="shared" si="126"/>
        <v>0</v>
      </c>
      <c r="J80" s="15" t="e">
        <f t="shared" si="127"/>
        <v>#DIV/0!</v>
      </c>
      <c r="Q80" s="15">
        <f t="shared" si="434"/>
        <v>0</v>
      </c>
      <c r="R80" s="15" t="e">
        <f t="shared" si="435"/>
        <v>#DIV/0!</v>
      </c>
      <c r="Y80" s="15">
        <f t="shared" si="436"/>
        <v>0</v>
      </c>
      <c r="Z80" s="15" t="e">
        <f t="shared" si="437"/>
        <v>#DIV/0!</v>
      </c>
      <c r="AG80" s="15">
        <f t="shared" si="438"/>
        <v>0</v>
      </c>
      <c r="AH80" s="15" t="e">
        <f t="shared" si="439"/>
        <v>#DIV/0!</v>
      </c>
      <c r="AR80" s="6"/>
      <c r="DC80" s="14"/>
      <c r="DK80" s="14"/>
      <c r="DT80" s="6"/>
      <c r="DU80" s="6"/>
      <c r="DV80" s="6"/>
      <c r="DW80" s="6"/>
      <c r="DX80" s="6"/>
      <c r="DY80" s="15"/>
      <c r="DZ80" s="15"/>
      <c r="EB80" s="6"/>
      <c r="EC80" s="6"/>
      <c r="ED80" s="6"/>
      <c r="EE80" s="6"/>
      <c r="EF80" s="6"/>
      <c r="EG80" s="15"/>
      <c r="EH80" s="15"/>
      <c r="EJ80" s="6"/>
      <c r="EK80" s="6"/>
      <c r="EL80" s="6"/>
      <c r="EM80" s="6"/>
      <c r="EN80" s="6"/>
      <c r="EO80" s="15"/>
      <c r="EP80" s="15"/>
    </row>
    <row r="81" spans="1:147" x14ac:dyDescent="0.2">
      <c r="A81" t="s">
        <v>79</v>
      </c>
      <c r="C81" s="4" t="s">
        <v>98</v>
      </c>
      <c r="I81" s="15">
        <f t="shared" si="126"/>
        <v>0</v>
      </c>
      <c r="J81" s="15" t="e">
        <f t="shared" si="127"/>
        <v>#DIV/0!</v>
      </c>
      <c r="Q81" s="15">
        <f t="shared" si="434"/>
        <v>0</v>
      </c>
      <c r="R81" s="15" t="e">
        <f t="shared" si="435"/>
        <v>#DIV/0!</v>
      </c>
      <c r="Y81" s="15">
        <f t="shared" si="436"/>
        <v>0</v>
      </c>
      <c r="Z81" s="15" t="e">
        <f t="shared" si="437"/>
        <v>#DIV/0!</v>
      </c>
      <c r="AG81" s="15">
        <f t="shared" si="438"/>
        <v>0</v>
      </c>
      <c r="AH81" s="15" t="e">
        <f t="shared" si="439"/>
        <v>#DIV/0!</v>
      </c>
      <c r="AO81" s="15"/>
      <c r="AP81" s="15"/>
      <c r="AR81" s="6"/>
      <c r="AW81" s="15"/>
      <c r="AX81" s="15"/>
      <c r="BE81" s="15"/>
      <c r="BF81" s="15"/>
      <c r="BM81" s="15"/>
      <c r="BN81" s="15"/>
      <c r="CN81" s="6">
        <v>0.75</v>
      </c>
      <c r="CO81" s="6">
        <v>51.9</v>
      </c>
      <c r="CP81" s="6">
        <v>3.1</v>
      </c>
      <c r="CQ81" s="6">
        <v>60.482050999999998</v>
      </c>
      <c r="CR81" s="6" t="s">
        <v>93</v>
      </c>
      <c r="CS81" s="15">
        <f>+CQ81*CO81/1000</f>
        <v>3.1390184468999998</v>
      </c>
      <c r="CT81" s="15">
        <f>+CP81/CQ81*1000</f>
        <v>51.254875599374103</v>
      </c>
      <c r="CU81" s="8">
        <v>42356</v>
      </c>
      <c r="DC81" s="14">
        <v>42265</v>
      </c>
      <c r="DD81" s="6">
        <v>0.75</v>
      </c>
      <c r="DE81" s="6">
        <v>53.91</v>
      </c>
      <c r="DF81" s="6">
        <v>3.3</v>
      </c>
      <c r="DG81" s="6">
        <v>60.480586000000002</v>
      </c>
      <c r="DH81" s="6" t="s">
        <v>93</v>
      </c>
      <c r="DI81" s="15">
        <f>+DG81*DE81/1000</f>
        <v>3.2605083912599997</v>
      </c>
      <c r="DJ81" s="15">
        <f>+DF81/DG81*1000</f>
        <v>54.562963394567632</v>
      </c>
      <c r="DK81" s="14">
        <v>42174</v>
      </c>
      <c r="DL81" s="6">
        <v>0.75</v>
      </c>
      <c r="DM81" s="6">
        <v>54.21</v>
      </c>
      <c r="DN81" s="6">
        <v>3.3</v>
      </c>
      <c r="DO81" s="6">
        <v>60.377665999999998</v>
      </c>
      <c r="DP81" s="6" t="s">
        <v>93</v>
      </c>
      <c r="DQ81" s="15">
        <f t="shared" ref="DQ81:DQ82" si="498">+DO81*DM81/1000</f>
        <v>3.2730732738600001</v>
      </c>
      <c r="DR81" s="15">
        <f t="shared" ref="DR81:DR82" si="499">+DN81/DO81*1000</f>
        <v>54.655971630304485</v>
      </c>
      <c r="DS81" s="8">
        <v>42083</v>
      </c>
      <c r="DT81" s="6"/>
      <c r="DU81" s="6"/>
      <c r="DV81" s="6"/>
      <c r="DW81" s="6"/>
      <c r="DX81" s="6"/>
      <c r="DY81" s="15">
        <f t="shared" ref="DY81:DY82" si="500">+DW81*DU81/1000</f>
        <v>0</v>
      </c>
      <c r="DZ81" s="15" t="e">
        <f t="shared" ref="DZ81:DZ82" si="501">+DV81/DW81*1000</f>
        <v>#DIV/0!</v>
      </c>
      <c r="EB81" s="6"/>
      <c r="EC81" s="6"/>
      <c r="ED81" s="6"/>
      <c r="EE81" s="6"/>
      <c r="EF81" s="6"/>
      <c r="EG81" s="15">
        <f t="shared" ref="EG81:EG82" si="502">+EE81*EC81/1000</f>
        <v>0</v>
      </c>
      <c r="EH81" s="15" t="e">
        <f t="shared" ref="EH81:EH82" si="503">+ED81/EE81*1000</f>
        <v>#DIV/0!</v>
      </c>
      <c r="EJ81" s="6"/>
      <c r="EK81" s="6"/>
      <c r="EL81" s="6"/>
      <c r="EM81" s="6"/>
      <c r="EN81" s="6"/>
      <c r="EO81" s="15">
        <f t="shared" ref="EO81:EO82" si="504">+EM81*EK81/1000</f>
        <v>0</v>
      </c>
      <c r="EP81" s="15" t="e">
        <f t="shared" ref="EP81:EP82" si="505">+EL81/EM81*1000</f>
        <v>#DIV/0!</v>
      </c>
    </row>
    <row r="82" spans="1:147" x14ac:dyDescent="0.2">
      <c r="A82" t="s">
        <v>79</v>
      </c>
      <c r="C82" s="4" t="s">
        <v>99</v>
      </c>
      <c r="I82" s="15">
        <f t="shared" si="126"/>
        <v>0</v>
      </c>
      <c r="J82" s="15" t="e">
        <f t="shared" si="127"/>
        <v>#DIV/0!</v>
      </c>
      <c r="Q82" s="15">
        <f t="shared" si="434"/>
        <v>0</v>
      </c>
      <c r="R82" s="15" t="e">
        <f t="shared" si="435"/>
        <v>#DIV/0!</v>
      </c>
      <c r="Y82" s="15">
        <f t="shared" si="436"/>
        <v>0</v>
      </c>
      <c r="Z82" s="15" t="e">
        <f t="shared" si="437"/>
        <v>#DIV/0!</v>
      </c>
      <c r="AG82" s="15">
        <f t="shared" si="438"/>
        <v>0</v>
      </c>
      <c r="AH82" s="15" t="e">
        <f t="shared" si="439"/>
        <v>#DIV/0!</v>
      </c>
      <c r="AI82" s="11"/>
      <c r="AJ82" s="7"/>
      <c r="AO82" s="15"/>
      <c r="AP82" s="15"/>
      <c r="AR82" s="6"/>
      <c r="AW82" s="15"/>
      <c r="AX82" s="15"/>
      <c r="BE82" s="15"/>
      <c r="BF82" s="15"/>
      <c r="BM82" s="15"/>
      <c r="BN82" s="15"/>
      <c r="CU82" s="8">
        <v>42356</v>
      </c>
      <c r="DC82" s="14">
        <v>42265</v>
      </c>
      <c r="DD82" s="6">
        <v>0.8</v>
      </c>
      <c r="DE82" s="6">
        <v>68.88</v>
      </c>
      <c r="DF82" s="6">
        <v>5.5</v>
      </c>
      <c r="DG82" s="6">
        <v>79.963091000000006</v>
      </c>
      <c r="DH82" s="6" t="s">
        <v>94</v>
      </c>
      <c r="DI82" s="15">
        <f>+DG82*DE82/1000</f>
        <v>5.5078577080799995</v>
      </c>
      <c r="DJ82" s="15">
        <f>+DF82/DG82*1000</f>
        <v>68.78173331243535</v>
      </c>
      <c r="DK82" s="14">
        <v>42174</v>
      </c>
      <c r="DL82" s="6">
        <v>0.8</v>
      </c>
      <c r="DM82" s="6">
        <v>71.3</v>
      </c>
      <c r="DN82" s="6">
        <v>5.7</v>
      </c>
      <c r="DO82" s="6">
        <v>79.963091000000006</v>
      </c>
      <c r="DP82" s="6" t="s">
        <v>94</v>
      </c>
      <c r="DQ82" s="15">
        <f t="shared" si="498"/>
        <v>5.7013683883000006</v>
      </c>
      <c r="DR82" s="15">
        <f t="shared" si="499"/>
        <v>71.282887251069369</v>
      </c>
      <c r="DS82" s="8">
        <v>42083</v>
      </c>
      <c r="DT82" s="6"/>
      <c r="DU82" s="6"/>
      <c r="DV82" s="6"/>
      <c r="DW82" s="6"/>
      <c r="DX82" s="6"/>
      <c r="DY82" s="15">
        <f t="shared" si="500"/>
        <v>0</v>
      </c>
      <c r="DZ82" s="15" t="e">
        <f t="shared" si="501"/>
        <v>#DIV/0!</v>
      </c>
      <c r="EB82" s="6"/>
      <c r="EC82" s="6"/>
      <c r="ED82" s="6"/>
      <c r="EE82" s="6"/>
      <c r="EF82" s="6"/>
      <c r="EG82" s="15">
        <f t="shared" si="502"/>
        <v>0</v>
      </c>
      <c r="EH82" s="15" t="e">
        <f t="shared" si="503"/>
        <v>#DIV/0!</v>
      </c>
      <c r="EJ82" s="6"/>
      <c r="EK82" s="6"/>
      <c r="EL82" s="6"/>
      <c r="EM82" s="6"/>
      <c r="EN82" s="6"/>
      <c r="EO82" s="15">
        <f t="shared" si="504"/>
        <v>0</v>
      </c>
      <c r="EP82" s="15" t="e">
        <f t="shared" si="505"/>
        <v>#DIV/0!</v>
      </c>
    </row>
    <row r="83" spans="1:147" x14ac:dyDescent="0.2">
      <c r="A83" t="s">
        <v>79</v>
      </c>
      <c r="C83" s="4" t="s">
        <v>100</v>
      </c>
      <c r="AI83" s="11"/>
      <c r="AJ83" s="7"/>
      <c r="AR83" s="6"/>
      <c r="BX83" s="6">
        <v>0.8</v>
      </c>
      <c r="BY83" s="6">
        <v>27.76</v>
      </c>
      <c r="BZ83" s="15">
        <v>6.5</v>
      </c>
      <c r="CA83" s="15">
        <v>235.55</v>
      </c>
      <c r="CB83" s="15" t="s">
        <v>94</v>
      </c>
      <c r="CE83" s="14">
        <v>42510</v>
      </c>
      <c r="CF83" s="6">
        <v>0.8</v>
      </c>
      <c r="CG83" s="6">
        <v>27.36</v>
      </c>
      <c r="CH83" s="6">
        <v>6.4</v>
      </c>
      <c r="CI83" s="6">
        <v>235.23076</v>
      </c>
      <c r="CJ83" s="6" t="s">
        <v>94</v>
      </c>
      <c r="CM83" s="14">
        <v>42419</v>
      </c>
      <c r="CN83" s="6">
        <v>0.85</v>
      </c>
      <c r="CO83" s="6">
        <v>26.67</v>
      </c>
      <c r="CP83" s="6">
        <v>6.3</v>
      </c>
      <c r="CQ83" s="6">
        <v>235.21571</v>
      </c>
      <c r="CR83" s="6" t="s">
        <v>95</v>
      </c>
      <c r="CU83" s="14">
        <v>42328</v>
      </c>
      <c r="CV83" s="6">
        <v>0.8</v>
      </c>
      <c r="CW83" s="6">
        <v>21.99</v>
      </c>
      <c r="CX83" s="6">
        <v>5.2</v>
      </c>
      <c r="CY83" s="6">
        <v>235.21571</v>
      </c>
      <c r="CZ83" s="6" t="s">
        <v>95</v>
      </c>
      <c r="DC83" s="14">
        <v>42237</v>
      </c>
      <c r="DD83" s="7">
        <v>0.85</v>
      </c>
      <c r="DE83" s="7">
        <v>18.350000000000001</v>
      </c>
      <c r="DF83" s="7">
        <v>4.3</v>
      </c>
      <c r="DG83" s="7">
        <v>235.52879100000001</v>
      </c>
      <c r="DH83" s="7" t="s">
        <v>93</v>
      </c>
      <c r="DK83" s="14">
        <v>42146</v>
      </c>
      <c r="DL83" s="7">
        <v>0.85</v>
      </c>
      <c r="DM83" s="7">
        <v>20.79</v>
      </c>
      <c r="DN83" s="7">
        <v>4.9000000000000004</v>
      </c>
      <c r="DO83" s="7">
        <v>234.69229999999999</v>
      </c>
      <c r="DP83" s="7" t="s">
        <v>93</v>
      </c>
      <c r="DS83" s="14">
        <v>42056</v>
      </c>
      <c r="DT83" s="6"/>
      <c r="DU83" s="6"/>
      <c r="DV83" s="6"/>
      <c r="DW83" s="6"/>
      <c r="DX83" s="6"/>
      <c r="DY83" s="15"/>
      <c r="DZ83" s="15"/>
      <c r="EA83" s="14">
        <v>41965</v>
      </c>
      <c r="EB83" s="6"/>
      <c r="EC83" s="6"/>
      <c r="ED83" s="6"/>
      <c r="EE83" s="6"/>
      <c r="EF83" s="6"/>
      <c r="EG83" s="15"/>
      <c r="EH83" s="15"/>
      <c r="EI83" s="14">
        <v>41873</v>
      </c>
      <c r="EJ83" s="6"/>
      <c r="EK83" s="6"/>
      <c r="EL83" s="6"/>
      <c r="EM83" s="6"/>
      <c r="EN83" s="6"/>
      <c r="EO83" s="15"/>
      <c r="EP83" s="15"/>
      <c r="EQ83" s="14">
        <v>41782</v>
      </c>
    </row>
    <row r="84" spans="1:147" x14ac:dyDescent="0.2">
      <c r="A84" t="s">
        <v>79</v>
      </c>
      <c r="C84" s="4" t="s">
        <v>101</v>
      </c>
      <c r="AI84" s="11"/>
      <c r="AJ84" s="7"/>
      <c r="AR84" s="6"/>
      <c r="CN84" s="6">
        <v>0.75</v>
      </c>
      <c r="CO84" s="6">
        <v>49.75</v>
      </c>
      <c r="CP84" s="6">
        <v>2.7</v>
      </c>
      <c r="CQ84" s="6">
        <v>56.629376999999998</v>
      </c>
      <c r="CR84" s="6" t="s">
        <v>96</v>
      </c>
      <c r="DC84" s="14">
        <v>42237</v>
      </c>
      <c r="DD84" s="7">
        <v>0.8</v>
      </c>
      <c r="DE84" s="7">
        <v>48.82</v>
      </c>
      <c r="DF84" s="7">
        <v>2.8</v>
      </c>
      <c r="DG84" s="7">
        <v>56.617291999999999</v>
      </c>
      <c r="DH84" s="7" t="s">
        <v>93</v>
      </c>
      <c r="DK84" s="14">
        <v>42146</v>
      </c>
      <c r="DL84" s="7">
        <v>0.8</v>
      </c>
      <c r="DM84" s="7">
        <v>43.44</v>
      </c>
      <c r="DN84" s="7">
        <v>2.5</v>
      </c>
      <c r="DO84" s="7">
        <v>56.546266000000003</v>
      </c>
      <c r="DP84" s="7" t="s">
        <v>93</v>
      </c>
      <c r="DS84" s="14">
        <v>42056</v>
      </c>
      <c r="DT84" s="6"/>
      <c r="DU84" s="6"/>
      <c r="DV84" s="6"/>
      <c r="DW84" s="6"/>
      <c r="DX84" s="6"/>
      <c r="DY84" s="15"/>
      <c r="DZ84" s="15"/>
      <c r="EA84" s="14">
        <v>41965</v>
      </c>
      <c r="EB84" s="6"/>
      <c r="EC84" s="6"/>
      <c r="ED84" s="6"/>
      <c r="EE84" s="6"/>
      <c r="EF84" s="6"/>
      <c r="EG84" s="15"/>
      <c r="EH84" s="15"/>
      <c r="EI84" s="14">
        <v>41873</v>
      </c>
      <c r="EQ84" s="14">
        <v>41782</v>
      </c>
    </row>
    <row r="85" spans="1:147" x14ac:dyDescent="0.2">
      <c r="A85" t="s">
        <v>79</v>
      </c>
      <c r="C85" s="4" t="s">
        <v>102</v>
      </c>
      <c r="AI85" s="11"/>
      <c r="AJ85" s="7"/>
      <c r="AR85" s="6"/>
      <c r="CN85" s="6">
        <v>0.75</v>
      </c>
      <c r="CO85" s="6">
        <v>26.5</v>
      </c>
      <c r="CP85" s="6">
        <v>6.8</v>
      </c>
      <c r="CQ85" s="6">
        <v>253.61719099999999</v>
      </c>
      <c r="CR85" s="6" t="s">
        <v>95</v>
      </c>
      <c r="DC85" s="14">
        <v>42237</v>
      </c>
      <c r="DD85" s="7">
        <v>0.65</v>
      </c>
      <c r="DE85" s="7">
        <v>25.22</v>
      </c>
      <c r="DF85" s="7">
        <v>6.4</v>
      </c>
      <c r="DG85" s="7">
        <v>253.07217499999999</v>
      </c>
      <c r="DH85" s="7" t="s">
        <v>94</v>
      </c>
      <c r="DK85" s="14">
        <v>42146</v>
      </c>
      <c r="DL85" s="7">
        <v>0.65</v>
      </c>
      <c r="DM85" s="7">
        <v>27.35</v>
      </c>
      <c r="DN85" s="7">
        <v>6.9</v>
      </c>
      <c r="DO85" s="7">
        <v>251.90710799999999</v>
      </c>
      <c r="DP85" s="7" t="s">
        <v>94</v>
      </c>
      <c r="DS85" s="14">
        <v>42056</v>
      </c>
      <c r="DT85" s="6"/>
      <c r="DU85" s="6"/>
      <c r="DV85" s="6"/>
      <c r="DW85" s="6"/>
      <c r="DX85" s="6"/>
      <c r="DY85" s="15"/>
      <c r="DZ85" s="15"/>
      <c r="EA85" s="14">
        <v>41965</v>
      </c>
      <c r="EB85" s="6"/>
      <c r="EC85" s="6"/>
      <c r="ED85" s="6"/>
      <c r="EE85" s="6"/>
      <c r="EF85" s="6"/>
      <c r="EG85" s="15"/>
      <c r="EH85" s="15"/>
      <c r="EI85" s="14">
        <v>41873</v>
      </c>
      <c r="EQ85" s="14">
        <v>41782</v>
      </c>
    </row>
    <row r="86" spans="1:147" x14ac:dyDescent="0.2"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1"/>
      <c r="AJ86" s="7"/>
      <c r="AK86" s="19"/>
      <c r="AL86" s="19"/>
      <c r="AM86" s="19"/>
      <c r="AN86" s="19"/>
      <c r="AO86" s="19"/>
      <c r="AP86" s="19"/>
      <c r="AQ86" s="19"/>
      <c r="AR86" s="7"/>
      <c r="AS86" s="19"/>
      <c r="AT86" s="19"/>
      <c r="AU86" s="19"/>
      <c r="AV86" s="19"/>
      <c r="AW86" s="16">
        <f t="shared" ref="AW86" si="506">+AU86*AS86/1000</f>
        <v>0</v>
      </c>
      <c r="AX86" s="16"/>
      <c r="AY86" s="18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19"/>
      <c r="DH86" s="19"/>
      <c r="DI86" s="19"/>
      <c r="DJ86" s="19"/>
      <c r="DK86" s="18"/>
      <c r="DL86" s="19"/>
      <c r="DM86" s="19"/>
      <c r="DN86" s="19"/>
      <c r="DO86" s="19"/>
      <c r="DP86" s="19"/>
      <c r="DQ86" s="19"/>
      <c r="DR86" s="19"/>
      <c r="DS86" s="19"/>
      <c r="DT86" s="7"/>
      <c r="DU86" s="7"/>
      <c r="DV86" s="7"/>
      <c r="DW86" s="7"/>
      <c r="DX86" s="7"/>
      <c r="DY86" s="16"/>
      <c r="DZ86" s="16"/>
      <c r="EA86" s="19"/>
      <c r="EB86" s="7"/>
      <c r="EC86" s="7"/>
      <c r="ED86" s="7"/>
      <c r="EE86" s="7"/>
      <c r="EF86" s="7"/>
      <c r="EG86" s="16"/>
      <c r="EH86" s="16"/>
      <c r="EI86" s="19"/>
      <c r="EJ86" s="19"/>
      <c r="EK86" s="19"/>
      <c r="EL86" s="19"/>
      <c r="EM86" s="19"/>
      <c r="EN86" s="19"/>
      <c r="EO86" s="19"/>
      <c r="EP86" s="19"/>
      <c r="EQ86" s="19"/>
    </row>
    <row r="87" spans="1:147" x14ac:dyDescent="0.2"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1"/>
      <c r="AJ87" s="7"/>
      <c r="AK87" s="19"/>
      <c r="AL87" s="19"/>
      <c r="AM87" s="19"/>
      <c r="AN87" s="19"/>
      <c r="AO87" s="19"/>
      <c r="AP87" s="19"/>
      <c r="AQ87" s="19"/>
      <c r="AR87" s="7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19"/>
      <c r="DH87" s="19"/>
      <c r="DI87" s="19"/>
      <c r="DJ87" s="19"/>
      <c r="DK87" s="18"/>
      <c r="DL87" s="19"/>
      <c r="DM87" s="19"/>
      <c r="DN87" s="19"/>
      <c r="DO87" s="19"/>
      <c r="DP87" s="19"/>
      <c r="DQ87" s="19"/>
      <c r="DR87" s="19"/>
      <c r="DS87" s="19"/>
      <c r="DT87" s="7"/>
      <c r="DU87" s="7"/>
      <c r="DV87" s="7"/>
      <c r="DW87" s="7"/>
      <c r="DX87" s="7"/>
      <c r="DY87" s="16"/>
      <c r="DZ87" s="16"/>
      <c r="EA87" s="19"/>
      <c r="EB87" s="7"/>
      <c r="EC87" s="7"/>
      <c r="ED87" s="7"/>
      <c r="EE87" s="7"/>
      <c r="EF87" s="7"/>
      <c r="EG87" s="16"/>
      <c r="EH87" s="16"/>
      <c r="EI87" s="19"/>
      <c r="EJ87" s="19"/>
      <c r="EK87" s="19"/>
      <c r="EL87" s="19"/>
      <c r="EM87" s="19"/>
      <c r="EN87" s="19"/>
      <c r="EO87" s="19"/>
      <c r="EP87" s="19"/>
      <c r="EQ87" s="19"/>
    </row>
    <row r="88" spans="1:147" x14ac:dyDescent="0.2"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1"/>
      <c r="AJ88" s="7"/>
      <c r="AK88" s="19"/>
      <c r="AL88" s="19"/>
      <c r="AM88" s="19"/>
      <c r="AN88" s="19"/>
      <c r="AO88" s="19"/>
      <c r="AP88" s="19"/>
      <c r="AQ88" s="19"/>
      <c r="AR88" s="7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/>
      <c r="DB88" s="19"/>
      <c r="DC88" s="19"/>
      <c r="DD88" s="19"/>
      <c r="DE88" s="19"/>
      <c r="DF88" s="19"/>
      <c r="DG88" s="19"/>
      <c r="DH88" s="19"/>
      <c r="DI88" s="19"/>
      <c r="DJ88" s="19"/>
      <c r="DK88" s="18"/>
      <c r="DL88" s="19"/>
      <c r="DM88" s="19"/>
      <c r="DN88" s="19"/>
      <c r="DO88" s="19"/>
      <c r="DP88" s="19"/>
      <c r="DQ88" s="19"/>
      <c r="DR88" s="19"/>
      <c r="DS88" s="19"/>
      <c r="DT88" s="7"/>
      <c r="DU88" s="7"/>
      <c r="DV88" s="7"/>
      <c r="DW88" s="7"/>
      <c r="DX88" s="7"/>
      <c r="DY88" s="16"/>
      <c r="DZ88" s="16"/>
      <c r="EA88" s="19"/>
      <c r="EB88" s="19"/>
      <c r="EC88" s="19"/>
      <c r="ED88" s="19"/>
      <c r="EE88" s="19"/>
      <c r="EF88" s="19"/>
      <c r="EG88" s="19"/>
      <c r="EH88" s="19"/>
      <c r="EI88" s="19"/>
      <c r="EJ88" s="19"/>
      <c r="EK88" s="19"/>
      <c r="EL88" s="19"/>
      <c r="EM88" s="19"/>
      <c r="EN88" s="19"/>
      <c r="EO88" s="19"/>
      <c r="EP88" s="19"/>
      <c r="EQ88" s="19"/>
    </row>
    <row r="89" spans="1:147" x14ac:dyDescent="0.2"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1"/>
      <c r="AJ89" s="7"/>
      <c r="AK89" s="19"/>
      <c r="AL89" s="19"/>
      <c r="AM89" s="19"/>
      <c r="AN89" s="19"/>
      <c r="AO89" s="19"/>
      <c r="AP89" s="19"/>
      <c r="AQ89" s="19"/>
      <c r="AR89" s="7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19"/>
      <c r="DH89" s="19"/>
      <c r="DI89" s="19"/>
      <c r="DJ89" s="19"/>
      <c r="DK89" s="18"/>
      <c r="DL89" s="19"/>
      <c r="DM89" s="19"/>
      <c r="DN89" s="19"/>
      <c r="DO89" s="19"/>
      <c r="DP89" s="19"/>
      <c r="DQ89" s="19"/>
      <c r="DR89" s="19"/>
      <c r="DS89" s="19"/>
      <c r="DT89" s="7"/>
      <c r="DU89" s="7"/>
      <c r="DV89" s="7"/>
      <c r="DW89" s="7"/>
      <c r="DX89" s="7"/>
      <c r="DY89" s="16"/>
      <c r="DZ89" s="16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</row>
    <row r="90" spans="1:147" x14ac:dyDescent="0.2"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1"/>
      <c r="AJ90" s="7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/>
      <c r="DB90" s="19"/>
      <c r="DC90" s="19"/>
      <c r="DD90" s="19"/>
      <c r="DE90" s="19"/>
      <c r="DF90" s="19"/>
      <c r="DG90" s="19"/>
      <c r="DH90" s="19"/>
      <c r="DI90" s="19"/>
      <c r="DJ90" s="19"/>
      <c r="DK90" s="18"/>
      <c r="DL90" s="19"/>
      <c r="DM90" s="19"/>
      <c r="DN90" s="19"/>
      <c r="DO90" s="19"/>
      <c r="DP90" s="19"/>
      <c r="DQ90" s="19"/>
      <c r="DR90" s="19"/>
      <c r="DS90" s="19"/>
      <c r="DT90" s="7"/>
      <c r="DU90" s="7"/>
      <c r="DV90" s="7"/>
      <c r="DW90" s="7"/>
      <c r="DX90" s="7"/>
      <c r="DY90" s="16"/>
      <c r="DZ90" s="16"/>
      <c r="EA90" s="19"/>
      <c r="EB90" s="19"/>
      <c r="EC90" s="19"/>
      <c r="ED90" s="19"/>
      <c r="EE90" s="19"/>
      <c r="EF90" s="19"/>
      <c r="EG90" s="19"/>
      <c r="EH90" s="19"/>
      <c r="EI90" s="19"/>
      <c r="EJ90" s="19"/>
      <c r="EK90" s="19"/>
      <c r="EL90" s="19"/>
      <c r="EM90" s="19"/>
      <c r="EN90" s="19"/>
      <c r="EO90" s="19"/>
      <c r="EP90" s="19"/>
      <c r="EQ90" s="19"/>
    </row>
    <row r="91" spans="1:147" x14ac:dyDescent="0.2"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1"/>
      <c r="AJ91" s="7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/>
      <c r="DB91" s="19"/>
      <c r="DC91" s="19"/>
      <c r="DD91" s="19"/>
      <c r="DE91" s="19"/>
      <c r="DF91" s="19"/>
      <c r="DG91" s="19"/>
      <c r="DH91" s="19"/>
      <c r="DI91" s="19"/>
      <c r="DJ91" s="19"/>
      <c r="DK91" s="18"/>
      <c r="DL91" s="19"/>
      <c r="DM91" s="19"/>
      <c r="DN91" s="19"/>
      <c r="DO91" s="19"/>
      <c r="DP91" s="19"/>
      <c r="DQ91" s="19"/>
      <c r="DR91" s="19"/>
      <c r="DS91" s="19"/>
      <c r="DT91" s="7"/>
      <c r="DU91" s="7"/>
      <c r="DV91" s="7"/>
      <c r="DW91" s="7"/>
      <c r="DX91" s="7"/>
      <c r="DY91" s="16"/>
      <c r="DZ91" s="16"/>
      <c r="EA91" s="19"/>
      <c r="EB91" s="19"/>
      <c r="EC91" s="19"/>
      <c r="ED91" s="19"/>
      <c r="EE91" s="19"/>
      <c r="EF91" s="19"/>
      <c r="EG91" s="19"/>
      <c r="EH91" s="19"/>
      <c r="EI91" s="19"/>
      <c r="EJ91" s="19"/>
      <c r="EK91" s="19"/>
      <c r="EL91" s="19"/>
      <c r="EM91" s="19"/>
      <c r="EN91" s="19"/>
      <c r="EO91" s="19"/>
      <c r="EP91" s="19"/>
      <c r="EQ91" s="19"/>
    </row>
    <row r="92" spans="1:147" x14ac:dyDescent="0.2"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1"/>
      <c r="AJ92" s="7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9"/>
      <c r="CR92" s="19"/>
      <c r="CS92" s="19"/>
      <c r="CT92" s="19"/>
      <c r="CU92" s="19"/>
      <c r="CV92" s="19"/>
      <c r="CW92" s="19"/>
      <c r="CX92" s="19"/>
      <c r="CY92" s="19"/>
      <c r="CZ92" s="19"/>
      <c r="DA92" s="19"/>
      <c r="DB92" s="19"/>
      <c r="DC92" s="19"/>
      <c r="DD92" s="19"/>
      <c r="DE92" s="19"/>
      <c r="DF92" s="19"/>
      <c r="DG92" s="19"/>
      <c r="DH92" s="19"/>
      <c r="DI92" s="19"/>
      <c r="DJ92" s="19"/>
      <c r="DK92" s="18"/>
      <c r="DL92" s="19"/>
      <c r="DM92" s="19"/>
      <c r="DN92" s="19"/>
      <c r="DO92" s="19"/>
      <c r="DP92" s="19"/>
      <c r="DQ92" s="19"/>
      <c r="DR92" s="19"/>
      <c r="DS92" s="19"/>
      <c r="DT92" s="7"/>
      <c r="DU92" s="7"/>
      <c r="DV92" s="7"/>
      <c r="DW92" s="7"/>
      <c r="DX92" s="7"/>
      <c r="DY92" s="16"/>
      <c r="DZ92" s="16"/>
      <c r="EA92" s="19"/>
      <c r="EB92" s="19"/>
      <c r="EC92" s="19"/>
      <c r="ED92" s="19"/>
      <c r="EE92" s="19"/>
      <c r="EF92" s="19"/>
      <c r="EG92" s="19"/>
      <c r="EH92" s="19"/>
      <c r="EI92" s="19"/>
      <c r="EJ92" s="19"/>
      <c r="EK92" s="19"/>
      <c r="EL92" s="19"/>
      <c r="EM92" s="19"/>
      <c r="EN92" s="19"/>
      <c r="EO92" s="19"/>
      <c r="EP92" s="19"/>
      <c r="EQ92" s="19"/>
    </row>
    <row r="93" spans="1:147" x14ac:dyDescent="0.2"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1"/>
      <c r="AJ93" s="7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/>
      <c r="CS93" s="19"/>
      <c r="CT93" s="19"/>
      <c r="CU93" s="19"/>
      <c r="CV93" s="19"/>
      <c r="CW93" s="19"/>
      <c r="CX93" s="19"/>
      <c r="CY93" s="19"/>
      <c r="CZ93" s="19"/>
      <c r="DA93" s="19"/>
      <c r="DB93" s="19"/>
      <c r="DC93" s="19"/>
      <c r="DD93" s="19"/>
      <c r="DE93" s="19"/>
      <c r="DF93" s="19"/>
      <c r="DG93" s="19"/>
      <c r="DH93" s="19"/>
      <c r="DI93" s="19"/>
      <c r="DJ93" s="19"/>
      <c r="DK93" s="18"/>
      <c r="DL93" s="19"/>
      <c r="DM93" s="19"/>
      <c r="DN93" s="19"/>
      <c r="DO93" s="19"/>
      <c r="DP93" s="19"/>
      <c r="DQ93" s="19"/>
      <c r="DR93" s="19"/>
      <c r="DS93" s="19"/>
      <c r="DT93" s="7"/>
      <c r="DU93" s="7"/>
      <c r="DV93" s="7"/>
      <c r="DW93" s="7"/>
      <c r="DX93" s="7"/>
      <c r="DY93" s="16"/>
      <c r="DZ93" s="16"/>
      <c r="EA93" s="19"/>
      <c r="EB93" s="19"/>
      <c r="EC93" s="19"/>
      <c r="ED93" s="19"/>
      <c r="EE93" s="19"/>
      <c r="EF93" s="19"/>
      <c r="EG93" s="19"/>
      <c r="EH93" s="19"/>
      <c r="EI93" s="19"/>
      <c r="EJ93" s="19"/>
      <c r="EK93" s="19"/>
      <c r="EL93" s="19"/>
      <c r="EM93" s="19"/>
      <c r="EN93" s="19"/>
      <c r="EO93" s="19"/>
      <c r="EP93" s="19"/>
      <c r="EQ93" s="19"/>
    </row>
    <row r="94" spans="1:147" x14ac:dyDescent="0.2"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1"/>
      <c r="AJ94" s="7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19"/>
      <c r="DK94" s="19"/>
      <c r="DL94" s="19"/>
      <c r="DM94" s="19"/>
      <c r="DN94" s="19"/>
      <c r="DO94" s="19"/>
      <c r="DP94" s="19"/>
      <c r="DQ94" s="19"/>
      <c r="DR94" s="19"/>
      <c r="DS94" s="19"/>
      <c r="DT94" s="7"/>
      <c r="DU94" s="7"/>
      <c r="DV94" s="7"/>
      <c r="DW94" s="7"/>
      <c r="DX94" s="7"/>
      <c r="DY94" s="16"/>
      <c r="DZ94" s="16"/>
      <c r="EA94" s="19"/>
      <c r="EB94" s="19"/>
      <c r="EC94" s="19"/>
      <c r="ED94" s="19"/>
      <c r="EE94" s="19"/>
      <c r="EF94" s="19"/>
      <c r="EG94" s="19"/>
      <c r="EH94" s="19"/>
      <c r="EI94" s="19"/>
      <c r="EJ94" s="19"/>
      <c r="EK94" s="19"/>
      <c r="EL94" s="19"/>
      <c r="EM94" s="19"/>
      <c r="EN94" s="19"/>
      <c r="EO94" s="19"/>
      <c r="EP94" s="19"/>
      <c r="EQ94" s="19"/>
    </row>
    <row r="95" spans="1:147" x14ac:dyDescent="0.2"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7"/>
      <c r="DU95" s="7"/>
      <c r="DV95" s="7"/>
      <c r="DW95" s="7"/>
      <c r="DX95" s="7"/>
      <c r="DY95" s="16"/>
      <c r="DZ95" s="16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19"/>
      <c r="EQ95" s="19"/>
    </row>
  </sheetData>
  <autoFilter ref="A2:A8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MPG-20, Page 2</vt:lpstr>
      <vt:lpstr>Beta Data</vt:lpstr>
      <vt:lpstr>NG Beta Data</vt:lpstr>
      <vt:lpstr>Data</vt:lpstr>
      <vt:lpstr>'MPG-20, Page 2'!Print_Area</vt:lpstr>
    </vt:vector>
  </TitlesOfParts>
  <Company>BAI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Monet Covington</dc:creator>
  <cp:lastModifiedBy>Molenaar, Jennifer</cp:lastModifiedBy>
  <cp:lastPrinted>2019-06-05T20:32:56Z</cp:lastPrinted>
  <dcterms:created xsi:type="dcterms:W3CDTF">2018-11-08T14:52:52Z</dcterms:created>
  <dcterms:modified xsi:type="dcterms:W3CDTF">2019-06-07T19:12:30Z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{E11824FE-EF5E-4C7E-8E93-208CAA672737}</vt:lpwstr>
  </property>
</Properties>
</file>